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d5e2e223364904e/INGREEN_master/2023/27_studenohorska lamac/"/>
    </mc:Choice>
  </mc:AlternateContent>
  <xr:revisionPtr revIDLastSave="1256" documentId="8_{36177A53-66C1-49CB-A61B-D66A64BEA43A}" xr6:coauthVersionLast="47" xr6:coauthVersionMax="47" xr10:uidLastSave="{1ED5C019-C334-4D7A-8E1C-69071B4CC07F}"/>
  <bookViews>
    <workbookView xWindow="-120" yWindow="-120" windowWidth="29040" windowHeight="15720" xr2:uid="{00686BF5-A285-4BCD-982E-988EAE460343}"/>
  </bookViews>
  <sheets>
    <sheet name="Fáza 1" sheetId="1" r:id="rId1"/>
    <sheet name="Fáza 2" sheetId="3" r:id="rId2"/>
    <sheet name="Fáza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4" l="1"/>
  <c r="G11" i="4" s="1"/>
  <c r="F43" i="4"/>
  <c r="G43" i="4" s="1"/>
  <c r="F42" i="4"/>
  <c r="G42" i="4" s="1"/>
  <c r="F41" i="4"/>
  <c r="G41" i="4" s="1"/>
  <c r="F39" i="4"/>
  <c r="G39" i="4" s="1"/>
  <c r="F38" i="4"/>
  <c r="G38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1" i="4"/>
  <c r="G21" i="4" s="1"/>
  <c r="F20" i="4"/>
  <c r="G20" i="4" s="1"/>
  <c r="F19" i="4"/>
  <c r="G19" i="4" s="1"/>
  <c r="F18" i="4"/>
  <c r="G18" i="4" s="1"/>
  <c r="F17" i="4"/>
  <c r="G17" i="4" s="1"/>
  <c r="F15" i="4"/>
  <c r="G15" i="4" s="1"/>
  <c r="F14" i="4"/>
  <c r="G14" i="4" s="1"/>
  <c r="F13" i="4"/>
  <c r="G13" i="4" s="1"/>
  <c r="F12" i="4"/>
  <c r="G12" i="4" s="1"/>
  <c r="F10" i="4"/>
  <c r="G10" i="4" s="1"/>
  <c r="F32" i="3"/>
  <c r="G32" i="3" s="1"/>
  <c r="F31" i="3"/>
  <c r="G31" i="3" s="1"/>
  <c r="F36" i="1"/>
  <c r="G36" i="1" s="1"/>
  <c r="F35" i="1"/>
  <c r="G35" i="1" s="1"/>
  <c r="F43" i="3"/>
  <c r="G43" i="3" s="1"/>
  <c r="F42" i="3"/>
  <c r="G42" i="3" s="1"/>
  <c r="F41" i="3"/>
  <c r="G41" i="3" s="1"/>
  <c r="F39" i="3"/>
  <c r="G39" i="3" s="1"/>
  <c r="F38" i="3"/>
  <c r="G38" i="3" s="1"/>
  <c r="F36" i="3"/>
  <c r="G36" i="3" s="1"/>
  <c r="F35" i="3"/>
  <c r="G35" i="3" s="1"/>
  <c r="F34" i="3"/>
  <c r="G34" i="3" s="1"/>
  <c r="F33" i="3"/>
  <c r="G33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1" i="3"/>
  <c r="G21" i="3" s="1"/>
  <c r="F20" i="3"/>
  <c r="G20" i="3" s="1"/>
  <c r="F19" i="3"/>
  <c r="G19" i="3" s="1"/>
  <c r="F18" i="3"/>
  <c r="G18" i="3" s="1"/>
  <c r="F17" i="3"/>
  <c r="G17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39" i="1"/>
  <c r="G39" i="1" s="1"/>
  <c r="F23" i="1"/>
  <c r="G23" i="1" s="1"/>
  <c r="F25" i="1"/>
  <c r="G25" i="1" s="1"/>
  <c r="F24" i="1"/>
  <c r="G24" i="1" s="1"/>
  <c r="F22" i="1"/>
  <c r="G22" i="1" s="1"/>
  <c r="F21" i="1"/>
  <c r="G21" i="1" s="1"/>
  <c r="F45" i="4" l="1"/>
  <c r="F46" i="4" s="1"/>
  <c r="F45" i="3"/>
  <c r="F46" i="3" s="1"/>
  <c r="F11" i="1" l="1"/>
  <c r="G11" i="1" s="1"/>
  <c r="F18" i="1"/>
  <c r="G18" i="1" s="1"/>
  <c r="F17" i="1"/>
  <c r="G17" i="1" s="1"/>
  <c r="F16" i="1"/>
  <c r="G16" i="1" s="1"/>
  <c r="F15" i="1"/>
  <c r="G15" i="1" s="1"/>
  <c r="F10" i="1"/>
  <c r="G10" i="1" s="1"/>
  <c r="F14" i="1"/>
  <c r="G14" i="1" s="1"/>
  <c r="F13" i="1"/>
  <c r="G13" i="1" s="1"/>
  <c r="F12" i="1"/>
  <c r="G12" i="1" s="1"/>
  <c r="F47" i="1" l="1"/>
  <c r="G47" i="1" s="1"/>
  <c r="F46" i="1"/>
  <c r="G46" i="1" s="1"/>
  <c r="F45" i="1"/>
  <c r="G45" i="1" s="1"/>
  <c r="F43" i="1" l="1"/>
  <c r="G43" i="1" s="1"/>
  <c r="F42" i="1"/>
  <c r="G42" i="1" s="1"/>
  <c r="F40" i="1"/>
  <c r="G40" i="1" s="1"/>
  <c r="F38" i="1"/>
  <c r="G38" i="1" s="1"/>
  <c r="F37" i="1"/>
  <c r="G37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 l="1"/>
  <c r="G28" i="1" s="1"/>
  <c r="F19" i="1"/>
  <c r="G19" i="1" l="1"/>
  <c r="F49" i="1" l="1"/>
  <c r="F50" i="1" s="1"/>
</calcChain>
</file>

<file path=xl/sharedStrings.xml><?xml version="1.0" encoding="utf-8"?>
<sst xmlns="http://schemas.openxmlformats.org/spreadsheetml/2006/main" count="336" uniqueCount="70">
  <si>
    <t>p</t>
  </si>
  <si>
    <t>m³</t>
  </si>
  <si>
    <t>ks</t>
  </si>
  <si>
    <t>m²</t>
  </si>
  <si>
    <t>Prípravné práce</t>
  </si>
  <si>
    <t>Terénne práce</t>
  </si>
  <si>
    <t>rozvoz ornice do vzdialenosti 50 m od skládky</t>
  </si>
  <si>
    <t>m</t>
  </si>
  <si>
    <t>Pripevnenie stromu k dreveným kolom</t>
  </si>
  <si>
    <t>Drevené koly (3 ks kolov s okrúhlym prierezom, spojovacie dosky)</t>
  </si>
  <si>
    <t>Poliatie</t>
  </si>
  <si>
    <t>Substrát na výsadbu stromu, 70 l</t>
  </si>
  <si>
    <t>Sadovnícke úpravy</t>
  </si>
  <si>
    <t>Stromy</t>
  </si>
  <si>
    <t>Mulčovanie kôrou</t>
  </si>
  <si>
    <t>Mulčovaná plocha</t>
  </si>
  <si>
    <t>p-mat</t>
  </si>
  <si>
    <t>počet</t>
  </si>
  <si>
    <t>jednotka</t>
  </si>
  <si>
    <t>popis</t>
  </si>
  <si>
    <t>j. cena</t>
  </si>
  <si>
    <t>c. cena</t>
  </si>
  <si>
    <t>cena s DPH</t>
  </si>
  <si>
    <t>Celková cena bez DPH</t>
  </si>
  <si>
    <t>Celková cena s DPH</t>
  </si>
  <si>
    <t>Doprava</t>
  </si>
  <si>
    <t>km</t>
  </si>
  <si>
    <t>dovoz mulčovacej kôry</t>
  </si>
  <si>
    <t>Investor: Mestská časť Bratislava - Lamač, Malokarpatské námestie 9
841 03  Bratislava-Lamač</t>
  </si>
  <si>
    <t>Miesto realizácie: Studenohorská ul.
parc. č. 442/7, k. ú.Lamač,  obec Bratislava - Lamač</t>
  </si>
  <si>
    <t>Dátum: december 2023</t>
  </si>
  <si>
    <t>Fáza 1 (do 5 rokov od vyhotovenia projektu)</t>
  </si>
  <si>
    <t>výrub stromu s obvodom kmeňa do 10 cm</t>
  </si>
  <si>
    <t>výrub stromu s obvodom kmeňa nad 10 cm, do 40 cm</t>
  </si>
  <si>
    <t>výrub stromu s obvodom kmeňa nad 40 cm</t>
  </si>
  <si>
    <t>odstránenie pňa priemerom do 10 cm odkopaním</t>
  </si>
  <si>
    <t>odstránenie pňa priemerom nad 20 cm odkopaním a frézovaním do hĺbky 400 mm</t>
  </si>
  <si>
    <t>odstránenie pňa priemerom nad 20 cm odkopaním a frézovaním do hĺbky 800 mm
(v mieste výsadby alejovej dreviny)</t>
  </si>
  <si>
    <t>odvoz a likvidácia biologického odpadu štiepkovaním</t>
  </si>
  <si>
    <t>injektáž stromu herbicídnym prípravkom</t>
  </si>
  <si>
    <t>odvoz a likvidácia biologického odpadu štiepkovaním (vzťahuje sa na časti drevín bez semien - hrubšie konáre a kmeň)</t>
  </si>
  <si>
    <t>odvoz a likvidácia biologického odpadu spálením</t>
  </si>
  <si>
    <t>vytýčenie polôh stromov</t>
  </si>
  <si>
    <t>Stiahnutie hornej zeminy  z  plôch vsakovacích priehlbní a odvoz na skládku</t>
  </si>
  <si>
    <t>rozprestretie ornice na rovine alebo na svahu so sklonom do 1:5 (navezenie záhradnej kompostovanej zeminy na plochu muldy</t>
  </si>
  <si>
    <t>ornica/kompostovaná záhradná zemina</t>
  </si>
  <si>
    <t>Výsadba stromu do obvodu  20 - 25 cm</t>
  </si>
  <si>
    <t>Hnojivo SILVAMIX (20 tabliet/strom)</t>
  </si>
  <si>
    <t>Hĺbenie jamy pre výsadbu stromu do obvodu 20 - 25 cm, cca. 1 m3</t>
  </si>
  <si>
    <t>Gleditsia triacanthos 'Street Keeper', solitérny kmeň, podchodná výška 2,2 m, výška cca 3,5 m, zemný bal</t>
  </si>
  <si>
    <t>Fraxinus ornus 'Paus Johannes-Paulus II', solitérny kmeň, podchodná výška 2,2 m, výška cca 3,5 m, zemný bal</t>
  </si>
  <si>
    <t>Ginkgo biloba - samčí, solitérny kmeň, podchodná výška 2,2 m, výška cca 3,5 m, zemný bal
Pozn. Dreviny pestované v zemnom bale je potrebné vysádzať v termíne 15. október - 31. marec, príp. v závislosti od počasia po opade listov.</t>
  </si>
  <si>
    <t>Borovicová kôra, 70 l</t>
  </si>
  <si>
    <t>dovoz stromov</t>
  </si>
  <si>
    <t>dovoz ornice</t>
  </si>
  <si>
    <t>Pozn.
P pri jednotlivých položkách vo výkaze výmer je označenie pre prácu, M je označenie pre materiál.
Objemy a výmery vo výkaze výmer sú uvedené bez rezervy.</t>
  </si>
  <si>
    <r>
      <t xml:space="preserve">Výkaz výmer k PD 
Vegetačné úpravy Studenohorskej ulice
</t>
    </r>
    <r>
      <rPr>
        <b/>
        <u/>
        <sz val="12"/>
        <rFont val="Arial Narrow"/>
        <family val="2"/>
      </rPr>
      <t>Fáza 1</t>
    </r>
  </si>
  <si>
    <r>
      <t xml:space="preserve">Výkaz výmer k PD 
Vegetačné úpravy Studenohorskej ulice
</t>
    </r>
    <r>
      <rPr>
        <b/>
        <u/>
        <sz val="12"/>
        <rFont val="Arial Narrow"/>
        <family val="2"/>
      </rPr>
      <t>Fáza 2</t>
    </r>
  </si>
  <si>
    <t>polohopisné a výškopisné vytýčenie inžinierskych sietí pre účely projektu, vyznačenie v teréne
dĺžka trasy vytýčenia 1250 m
šírka vytýčenia 5 m</t>
  </si>
  <si>
    <t>vyznačenie inžinierskych sietí v teréne /na základe podkladu z fázy 1)
dĺžka trasy vytýčenia 1250 m
šírka vytýčenia 5 m</t>
  </si>
  <si>
    <t>odstránenie krovitého porastu (živý plot s výškou 1,5 m, dĺžka 8 m, šírka 1 m)</t>
  </si>
  <si>
    <t>jemné terénne modelácie vsakovacích priehlbní ručne (presuny hmôt mechanizmami)
255 m x 2 m</t>
  </si>
  <si>
    <t>jemné terénne modelácie vsakovacích priehlbní ručne (presuny hmôt mechanizmami)
26 x 2 m</t>
  </si>
  <si>
    <t>inštalácia drenážnej zavlažovacej rúry</t>
  </si>
  <si>
    <t>drenážna zavlažovacia rúra priemer = 10 cm, dĺžka 3 m</t>
  </si>
  <si>
    <r>
      <t xml:space="preserve">Výkaz výmer k PD 
Vegetačné úpravy Studenohorskej ulice
</t>
    </r>
    <r>
      <rPr>
        <b/>
        <u/>
        <sz val="12"/>
        <rFont val="Arial Narrow"/>
        <family val="2"/>
      </rPr>
      <t>Fáza 3</t>
    </r>
  </si>
  <si>
    <t>Fáza 3 (10 -15 rokov od vyhotovenia projektu)</t>
  </si>
  <si>
    <t>Fáza 2 (5 - 10 rokov od vyhotovenia projektu)</t>
  </si>
  <si>
    <t>jemné terénne modelácie vsakovacích priehlbní ručne (presuny hmôt mechanizmami)
132 x 2 m</t>
  </si>
  <si>
    <t xml:space="preserve">odvoz a likvidácia biologického odpadu štiepkovaním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</si>
</sst>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6"/>
      <color theme="1"/>
      <name val="Arial Narrow"/>
      <family val="2"/>
    </font>
    <font>
      <sz val="16"/>
      <name val="Arial Narrow"/>
      <family val="2"/>
    </font>
    <font>
      <sz val="16"/>
      <color rgb="FFFF0000"/>
      <name val="Arial Narrow"/>
      <family val="2"/>
    </font>
    <font>
      <sz val="11"/>
      <color indexed="8"/>
      <name val="Calibri"/>
      <family val="2"/>
    </font>
    <font>
      <b/>
      <sz val="16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4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4" fillId="0" borderId="0" xfId="0" applyFont="1"/>
    <xf numFmtId="0" fontId="4" fillId="3" borderId="0" xfId="0" applyFont="1" applyFill="1"/>
    <xf numFmtId="0" fontId="3" fillId="0" borderId="0" xfId="0" applyFont="1"/>
    <xf numFmtId="0" fontId="4" fillId="2" borderId="0" xfId="0" applyFont="1" applyFill="1"/>
    <xf numFmtId="0" fontId="1" fillId="0" borderId="0" xfId="0" applyFont="1"/>
    <xf numFmtId="0" fontId="4" fillId="0" borderId="0" xfId="0" applyFont="1" applyAlignment="1">
      <alignment vertical="center"/>
    </xf>
    <xf numFmtId="0" fontId="3" fillId="3" borderId="0" xfId="0" applyFont="1" applyFill="1"/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7" fillId="0" borderId="1" xfId="0" applyFont="1" applyBorder="1"/>
    <xf numFmtId="0" fontId="8" fillId="0" borderId="1" xfId="0" applyFont="1" applyBorder="1"/>
    <xf numFmtId="0" fontId="7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1" xfId="1" applyFont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0" fontId="9" fillId="3" borderId="2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right" vertical="top" wrapText="1"/>
    </xf>
    <xf numFmtId="0" fontId="12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righ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</cellXfs>
  <cellStyles count="2">
    <cellStyle name="Excel Built-in Normal" xfId="1" xr:uid="{3A3A9AA0-CEE3-4BE7-B933-7AF392EE07C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5B8EE-480A-4A73-892F-EC58F09112F7}">
  <dimension ref="A2:H51"/>
  <sheetViews>
    <sheetView tabSelected="1" workbookViewId="0">
      <selection activeCell="D11" sqref="D11"/>
    </sheetView>
  </sheetViews>
  <sheetFormatPr defaultRowHeight="15" x14ac:dyDescent="0.25"/>
  <cols>
    <col min="2" max="2" width="9.28515625" bestFit="1" customWidth="1"/>
    <col min="3" max="3" width="11" bestFit="1" customWidth="1"/>
    <col min="4" max="4" width="92.7109375" bestFit="1" customWidth="1"/>
    <col min="5" max="5" width="13.7109375" bestFit="1" customWidth="1"/>
    <col min="6" max="6" width="16.42578125" bestFit="1" customWidth="1"/>
    <col min="7" max="7" width="15" bestFit="1" customWidth="1"/>
    <col min="8" max="8" width="9.140625" style="8"/>
  </cols>
  <sheetData>
    <row r="2" spans="1:8" s="3" customFormat="1" ht="46.5" customHeight="1" x14ac:dyDescent="0.3">
      <c r="A2" s="44" t="s">
        <v>56</v>
      </c>
      <c r="B2" s="45"/>
      <c r="C2" s="45"/>
      <c r="D2" s="45"/>
      <c r="E2" s="45"/>
      <c r="F2" s="45"/>
      <c r="G2" s="46"/>
      <c r="H2" s="5"/>
    </row>
    <row r="3" spans="1:8" s="3" customFormat="1" ht="35.450000000000003" customHeight="1" x14ac:dyDescent="0.3">
      <c r="A3" s="41" t="s">
        <v>28</v>
      </c>
      <c r="B3" s="42"/>
      <c r="C3" s="42"/>
      <c r="D3" s="42"/>
      <c r="E3" s="42"/>
      <c r="F3" s="42"/>
      <c r="G3" s="43"/>
      <c r="H3" s="5"/>
    </row>
    <row r="4" spans="1:8" s="3" customFormat="1" ht="36.75" customHeight="1" x14ac:dyDescent="0.3">
      <c r="A4" s="41" t="s">
        <v>29</v>
      </c>
      <c r="B4" s="42"/>
      <c r="C4" s="42"/>
      <c r="D4" s="42"/>
      <c r="E4" s="42"/>
      <c r="F4" s="42"/>
      <c r="G4" s="43"/>
      <c r="H4" s="5"/>
    </row>
    <row r="5" spans="1:8" s="3" customFormat="1" ht="20.25" x14ac:dyDescent="0.3">
      <c r="A5" s="50" t="s">
        <v>30</v>
      </c>
      <c r="B5" s="42"/>
      <c r="C5" s="42"/>
      <c r="D5" s="42"/>
      <c r="E5" s="42"/>
      <c r="F5" s="42"/>
      <c r="G5" s="43"/>
      <c r="H5" s="5"/>
    </row>
    <row r="6" spans="1:8" s="3" customFormat="1" ht="20.25" x14ac:dyDescent="0.3">
      <c r="A6" s="31"/>
      <c r="B6" s="32"/>
      <c r="C6" s="32"/>
      <c r="D6" s="32"/>
      <c r="E6" s="32"/>
      <c r="F6" s="32"/>
      <c r="G6" s="33"/>
      <c r="H6" s="5"/>
    </row>
    <row r="7" spans="1:8" s="1" customFormat="1" ht="20.25" x14ac:dyDescent="0.3">
      <c r="A7" s="11"/>
      <c r="B7" s="12"/>
      <c r="C7" s="12"/>
      <c r="D7" s="51" t="s">
        <v>31</v>
      </c>
      <c r="E7" s="12"/>
      <c r="F7" s="12"/>
      <c r="G7" s="13"/>
      <c r="H7" s="4"/>
    </row>
    <row r="8" spans="1:8" s="1" customFormat="1" ht="20.25" x14ac:dyDescent="0.3">
      <c r="A8" s="14" t="s">
        <v>16</v>
      </c>
      <c r="B8" s="15" t="s">
        <v>17</v>
      </c>
      <c r="C8" s="14" t="s">
        <v>18</v>
      </c>
      <c r="D8" s="14" t="s">
        <v>19</v>
      </c>
      <c r="E8" s="14" t="s">
        <v>20</v>
      </c>
      <c r="F8" s="14" t="s">
        <v>21</v>
      </c>
      <c r="G8" s="14" t="s">
        <v>22</v>
      </c>
    </row>
    <row r="9" spans="1:8" s="3" customFormat="1" ht="20.25" x14ac:dyDescent="0.3">
      <c r="A9" s="16"/>
      <c r="B9" s="17"/>
      <c r="C9" s="17"/>
      <c r="D9" s="18" t="s">
        <v>4</v>
      </c>
      <c r="E9" s="19"/>
      <c r="F9" s="19"/>
      <c r="G9" s="19"/>
      <c r="H9" s="5"/>
    </row>
    <row r="10" spans="1:8" s="1" customFormat="1" ht="49.5" x14ac:dyDescent="0.3">
      <c r="A10" s="20" t="s">
        <v>0</v>
      </c>
      <c r="B10" s="21">
        <v>1</v>
      </c>
      <c r="C10" s="21" t="s">
        <v>2</v>
      </c>
      <c r="D10" s="24" t="s">
        <v>58</v>
      </c>
      <c r="E10" s="23">
        <v>0</v>
      </c>
      <c r="F10" s="25">
        <f>E10*B10</f>
        <v>0</v>
      </c>
      <c r="G10" s="25">
        <f>F10*1.2</f>
        <v>0</v>
      </c>
      <c r="H10" s="4"/>
    </row>
    <row r="11" spans="1:8" s="1" customFormat="1" ht="20.25" x14ac:dyDescent="0.3">
      <c r="A11" s="20" t="s">
        <v>0</v>
      </c>
      <c r="B11" s="21">
        <v>45</v>
      </c>
      <c r="C11" s="21" t="s">
        <v>2</v>
      </c>
      <c r="D11" s="24" t="s">
        <v>39</v>
      </c>
      <c r="E11" s="23">
        <v>0</v>
      </c>
      <c r="F11" s="25">
        <f t="shared" ref="F11" si="0">E11*B11</f>
        <v>0</v>
      </c>
      <c r="G11" s="25">
        <f>F11*1.2</f>
        <v>0</v>
      </c>
      <c r="H11" s="4"/>
    </row>
    <row r="12" spans="1:8" s="1" customFormat="1" ht="20.25" x14ac:dyDescent="0.3">
      <c r="A12" s="20" t="s">
        <v>0</v>
      </c>
      <c r="B12" s="21">
        <v>8</v>
      </c>
      <c r="C12" s="21" t="s">
        <v>2</v>
      </c>
      <c r="D12" s="24" t="s">
        <v>32</v>
      </c>
      <c r="E12" s="23">
        <v>0</v>
      </c>
      <c r="F12" s="25">
        <f>E12*B12</f>
        <v>0</v>
      </c>
      <c r="G12" s="25">
        <f>F12*1.2</f>
        <v>0</v>
      </c>
      <c r="H12" s="4"/>
    </row>
    <row r="13" spans="1:8" s="1" customFormat="1" ht="20.25" x14ac:dyDescent="0.3">
      <c r="A13" s="20" t="s">
        <v>0</v>
      </c>
      <c r="B13" s="21">
        <v>3</v>
      </c>
      <c r="C13" s="21" t="s">
        <v>2</v>
      </c>
      <c r="D13" s="24" t="s">
        <v>33</v>
      </c>
      <c r="E13" s="23">
        <v>0</v>
      </c>
      <c r="F13" s="25">
        <f t="shared" ref="F13:F14" si="1">E13*B13</f>
        <v>0</v>
      </c>
      <c r="G13" s="25">
        <f t="shared" ref="G13:G17" si="2">F13*1.2</f>
        <v>0</v>
      </c>
      <c r="H13" s="4"/>
    </row>
    <row r="14" spans="1:8" s="1" customFormat="1" ht="20.25" x14ac:dyDescent="0.3">
      <c r="A14" s="20" t="s">
        <v>0</v>
      </c>
      <c r="B14" s="21">
        <v>42</v>
      </c>
      <c r="C14" s="21" t="s">
        <v>2</v>
      </c>
      <c r="D14" s="24" t="s">
        <v>34</v>
      </c>
      <c r="E14" s="23">
        <v>0</v>
      </c>
      <c r="F14" s="25">
        <f t="shared" si="1"/>
        <v>0</v>
      </c>
      <c r="G14" s="25">
        <f t="shared" si="2"/>
        <v>0</v>
      </c>
      <c r="H14" s="4"/>
    </row>
    <row r="15" spans="1:8" s="1" customFormat="1" ht="20.25" x14ac:dyDescent="0.3">
      <c r="A15" s="20" t="s">
        <v>0</v>
      </c>
      <c r="B15" s="21">
        <v>8</v>
      </c>
      <c r="C15" s="21" t="s">
        <v>2</v>
      </c>
      <c r="D15" s="24" t="s">
        <v>35</v>
      </c>
      <c r="E15" s="23">
        <v>0</v>
      </c>
      <c r="F15" s="25">
        <f>E15*B15</f>
        <v>0</v>
      </c>
      <c r="G15" s="25">
        <f>F15*1.2</f>
        <v>0</v>
      </c>
      <c r="H15" s="4"/>
    </row>
    <row r="16" spans="1:8" s="1" customFormat="1" ht="20.25" x14ac:dyDescent="0.3">
      <c r="A16" s="20" t="s">
        <v>0</v>
      </c>
      <c r="B16" s="21">
        <v>23</v>
      </c>
      <c r="C16" s="21" t="s">
        <v>2</v>
      </c>
      <c r="D16" s="24" t="s">
        <v>36</v>
      </c>
      <c r="E16" s="23">
        <v>0</v>
      </c>
      <c r="F16" s="25">
        <f t="shared" ref="F16:F17" si="3">E16*B16</f>
        <v>0</v>
      </c>
      <c r="G16" s="25">
        <f t="shared" si="2"/>
        <v>0</v>
      </c>
      <c r="H16" s="4"/>
    </row>
    <row r="17" spans="1:8" s="1" customFormat="1" ht="33" x14ac:dyDescent="0.3">
      <c r="A17" s="20" t="s">
        <v>0</v>
      </c>
      <c r="B17" s="21">
        <v>22</v>
      </c>
      <c r="C17" s="21" t="s">
        <v>2</v>
      </c>
      <c r="D17" s="24" t="s">
        <v>37</v>
      </c>
      <c r="E17" s="23">
        <v>0</v>
      </c>
      <c r="F17" s="25">
        <f t="shared" si="3"/>
        <v>0</v>
      </c>
      <c r="G17" s="25">
        <f t="shared" si="2"/>
        <v>0</v>
      </c>
      <c r="H17" s="4"/>
    </row>
    <row r="18" spans="1:8" s="1" customFormat="1" ht="33" x14ac:dyDescent="0.3">
      <c r="A18" s="20" t="s">
        <v>0</v>
      </c>
      <c r="B18" s="21">
        <v>15</v>
      </c>
      <c r="C18" s="20" t="s">
        <v>1</v>
      </c>
      <c r="D18" s="22" t="s">
        <v>40</v>
      </c>
      <c r="E18" s="23">
        <v>0</v>
      </c>
      <c r="F18" s="23">
        <f t="shared" ref="F18" si="4">E18*B18</f>
        <v>0</v>
      </c>
      <c r="G18" s="23">
        <f t="shared" ref="G18" si="5">F18*1.2</f>
        <v>0</v>
      </c>
      <c r="H18" s="4"/>
    </row>
    <row r="19" spans="1:8" s="1" customFormat="1" ht="20.25" x14ac:dyDescent="0.3">
      <c r="A19" s="20" t="s">
        <v>0</v>
      </c>
      <c r="B19" s="21">
        <v>500</v>
      </c>
      <c r="C19" s="20" t="s">
        <v>1</v>
      </c>
      <c r="D19" s="22" t="s">
        <v>41</v>
      </c>
      <c r="E19" s="23">
        <v>0</v>
      </c>
      <c r="F19" s="23">
        <f t="shared" ref="F19" si="6">E19*B19</f>
        <v>0</v>
      </c>
      <c r="G19" s="23">
        <f t="shared" ref="G19" si="7">F19*1.2</f>
        <v>0</v>
      </c>
      <c r="H19" s="4"/>
    </row>
    <row r="20" spans="1:8" s="3" customFormat="1" ht="20.25" x14ac:dyDescent="0.3">
      <c r="A20" s="16"/>
      <c r="B20" s="17"/>
      <c r="C20" s="17"/>
      <c r="D20" s="18" t="s">
        <v>5</v>
      </c>
      <c r="E20" s="19"/>
      <c r="F20" s="19"/>
      <c r="G20" s="19"/>
      <c r="H20" s="5"/>
    </row>
    <row r="21" spans="1:8" s="1" customFormat="1" ht="27.75" customHeight="1" x14ac:dyDescent="0.3">
      <c r="A21" s="20" t="s">
        <v>0</v>
      </c>
      <c r="B21" s="21">
        <v>75</v>
      </c>
      <c r="C21" s="20" t="s">
        <v>1</v>
      </c>
      <c r="D21" s="22" t="s">
        <v>43</v>
      </c>
      <c r="E21" s="25">
        <v>0</v>
      </c>
      <c r="F21" s="23">
        <f t="shared" ref="F21:F25" si="8">E21*B21</f>
        <v>0</v>
      </c>
      <c r="G21" s="23">
        <f t="shared" ref="G21:G25" si="9">F21*1.2</f>
        <v>0</v>
      </c>
      <c r="H21" s="4"/>
    </row>
    <row r="22" spans="1:8" s="1" customFormat="1" ht="33" x14ac:dyDescent="0.3">
      <c r="A22" s="20" t="s">
        <v>0</v>
      </c>
      <c r="B22" s="21">
        <v>75</v>
      </c>
      <c r="C22" s="20" t="s">
        <v>1</v>
      </c>
      <c r="D22" s="22" t="s">
        <v>61</v>
      </c>
      <c r="E22" s="25">
        <v>0</v>
      </c>
      <c r="F22" s="23">
        <f t="shared" si="8"/>
        <v>0</v>
      </c>
      <c r="G22" s="23">
        <f t="shared" si="9"/>
        <v>0</v>
      </c>
      <c r="H22" s="4"/>
    </row>
    <row r="23" spans="1:8" s="1" customFormat="1" ht="27.75" customHeight="1" x14ac:dyDescent="0.3">
      <c r="A23" s="20" t="s">
        <v>7</v>
      </c>
      <c r="B23" s="21">
        <v>75</v>
      </c>
      <c r="C23" s="20" t="s">
        <v>1</v>
      </c>
      <c r="D23" s="22" t="s">
        <v>45</v>
      </c>
      <c r="E23" s="25">
        <v>0</v>
      </c>
      <c r="F23" s="23">
        <f t="shared" ref="F23" si="10">E23*B23</f>
        <v>0</v>
      </c>
      <c r="G23" s="23">
        <f t="shared" ref="G23" si="11">F23*1.2</f>
        <v>0</v>
      </c>
      <c r="H23" s="4"/>
    </row>
    <row r="24" spans="1:8" s="1" customFormat="1" ht="33" x14ac:dyDescent="0.3">
      <c r="A24" s="21" t="s">
        <v>0</v>
      </c>
      <c r="B24" s="21">
        <v>510</v>
      </c>
      <c r="C24" s="21" t="s">
        <v>3</v>
      </c>
      <c r="D24" s="24" t="s">
        <v>44</v>
      </c>
      <c r="E24" s="25">
        <v>0</v>
      </c>
      <c r="F24" s="23">
        <f t="shared" si="8"/>
        <v>0</v>
      </c>
      <c r="G24" s="23">
        <f t="shared" si="9"/>
        <v>0</v>
      </c>
      <c r="H24" s="4"/>
    </row>
    <row r="25" spans="1:8" s="1" customFormat="1" ht="20.25" x14ac:dyDescent="0.3">
      <c r="A25" s="20" t="s">
        <v>0</v>
      </c>
      <c r="B25" s="21">
        <v>75</v>
      </c>
      <c r="C25" s="26" t="s">
        <v>1</v>
      </c>
      <c r="D25" s="22" t="s">
        <v>6</v>
      </c>
      <c r="E25" s="25">
        <v>0</v>
      </c>
      <c r="F25" s="23">
        <f t="shared" si="8"/>
        <v>0</v>
      </c>
      <c r="G25" s="23">
        <f t="shared" si="9"/>
        <v>0</v>
      </c>
      <c r="H25" s="4"/>
    </row>
    <row r="26" spans="1:8" s="3" customFormat="1" ht="20.25" x14ac:dyDescent="0.3">
      <c r="A26" s="16"/>
      <c r="B26" s="17"/>
      <c r="C26" s="17"/>
      <c r="D26" s="18" t="s">
        <v>12</v>
      </c>
      <c r="E26" s="19"/>
      <c r="F26" s="19"/>
      <c r="G26" s="19"/>
      <c r="H26" s="5"/>
    </row>
    <row r="27" spans="1:8" s="2" customFormat="1" ht="20.25" x14ac:dyDescent="0.3">
      <c r="A27" s="27"/>
      <c r="B27" s="28"/>
      <c r="C27" s="28"/>
      <c r="D27" s="29" t="s">
        <v>13</v>
      </c>
      <c r="E27" s="30"/>
      <c r="F27" s="30"/>
      <c r="G27" s="30"/>
      <c r="H27" s="7"/>
    </row>
    <row r="28" spans="1:8" s="1" customFormat="1" ht="20.25" x14ac:dyDescent="0.3">
      <c r="A28" s="20" t="s">
        <v>0</v>
      </c>
      <c r="B28" s="21">
        <v>96</v>
      </c>
      <c r="C28" s="21" t="s">
        <v>2</v>
      </c>
      <c r="D28" s="24" t="s">
        <v>42</v>
      </c>
      <c r="E28" s="23">
        <v>0</v>
      </c>
      <c r="F28" s="25">
        <f t="shared" ref="F28" si="12">E28*B28</f>
        <v>0</v>
      </c>
      <c r="G28" s="25">
        <f t="shared" ref="G28" si="13">F28*1.2</f>
        <v>0</v>
      </c>
      <c r="H28" s="4"/>
    </row>
    <row r="29" spans="1:8" s="1" customFormat="1" ht="20.25" x14ac:dyDescent="0.3">
      <c r="A29" s="20" t="s">
        <v>0</v>
      </c>
      <c r="B29" s="21">
        <v>96</v>
      </c>
      <c r="C29" s="20" t="s">
        <v>2</v>
      </c>
      <c r="D29" s="22" t="s">
        <v>48</v>
      </c>
      <c r="E29" s="25">
        <v>0</v>
      </c>
      <c r="F29" s="23">
        <f t="shared" ref="F29:F38" si="14">E29*B29</f>
        <v>0</v>
      </c>
      <c r="G29" s="23">
        <f t="shared" ref="G29:G38" si="15">F29*1.2</f>
        <v>0</v>
      </c>
      <c r="H29" s="4"/>
    </row>
    <row r="30" spans="1:8" s="1" customFormat="1" ht="20.25" x14ac:dyDescent="0.3">
      <c r="A30" s="20" t="s">
        <v>0</v>
      </c>
      <c r="B30" s="21">
        <v>96</v>
      </c>
      <c r="C30" s="20" t="s">
        <v>2</v>
      </c>
      <c r="D30" s="22" t="s">
        <v>46</v>
      </c>
      <c r="E30" s="25">
        <v>0</v>
      </c>
      <c r="F30" s="23">
        <f t="shared" si="14"/>
        <v>0</v>
      </c>
      <c r="G30" s="23">
        <f t="shared" si="15"/>
        <v>0</v>
      </c>
    </row>
    <row r="31" spans="1:8" s="1" customFormat="1" ht="20.25" x14ac:dyDescent="0.3">
      <c r="A31" s="20" t="s">
        <v>0</v>
      </c>
      <c r="B31" s="21">
        <v>96</v>
      </c>
      <c r="C31" s="20" t="s">
        <v>2</v>
      </c>
      <c r="D31" s="22" t="s">
        <v>8</v>
      </c>
      <c r="E31" s="25">
        <v>0</v>
      </c>
      <c r="F31" s="23">
        <f t="shared" si="14"/>
        <v>0</v>
      </c>
      <c r="G31" s="23">
        <f t="shared" si="15"/>
        <v>0</v>
      </c>
    </row>
    <row r="32" spans="1:8" s="1" customFormat="1" ht="20.25" x14ac:dyDescent="0.3">
      <c r="A32" s="20" t="s">
        <v>7</v>
      </c>
      <c r="B32" s="21">
        <v>96</v>
      </c>
      <c r="C32" s="20" t="s">
        <v>2</v>
      </c>
      <c r="D32" s="22" t="s">
        <v>9</v>
      </c>
      <c r="E32" s="25">
        <v>0</v>
      </c>
      <c r="F32" s="23">
        <f t="shared" si="14"/>
        <v>0</v>
      </c>
      <c r="G32" s="23">
        <f t="shared" si="15"/>
        <v>0</v>
      </c>
    </row>
    <row r="33" spans="1:8" s="1" customFormat="1" ht="20.25" x14ac:dyDescent="0.3">
      <c r="A33" s="20" t="s">
        <v>7</v>
      </c>
      <c r="B33" s="21">
        <v>96</v>
      </c>
      <c r="C33" s="20" t="s">
        <v>2</v>
      </c>
      <c r="D33" s="22" t="s">
        <v>47</v>
      </c>
      <c r="E33" s="25">
        <v>0</v>
      </c>
      <c r="F33" s="23">
        <f t="shared" si="14"/>
        <v>0</v>
      </c>
      <c r="G33" s="23">
        <f t="shared" si="15"/>
        <v>0</v>
      </c>
    </row>
    <row r="34" spans="1:8" s="1" customFormat="1" ht="20.25" x14ac:dyDescent="0.3">
      <c r="A34" s="20" t="s">
        <v>0</v>
      </c>
      <c r="B34" s="21">
        <v>96</v>
      </c>
      <c r="C34" s="20" t="s">
        <v>2</v>
      </c>
      <c r="D34" s="22" t="s">
        <v>10</v>
      </c>
      <c r="E34" s="25">
        <v>0</v>
      </c>
      <c r="F34" s="23">
        <f t="shared" si="14"/>
        <v>0</v>
      </c>
      <c r="G34" s="23">
        <f t="shared" si="15"/>
        <v>0</v>
      </c>
      <c r="H34" s="4"/>
    </row>
    <row r="35" spans="1:8" s="1" customFormat="1" ht="20.25" x14ac:dyDescent="0.3">
      <c r="A35" s="20" t="s">
        <v>7</v>
      </c>
      <c r="B35" s="21">
        <v>96</v>
      </c>
      <c r="C35" s="20" t="s">
        <v>2</v>
      </c>
      <c r="D35" s="22" t="s">
        <v>64</v>
      </c>
      <c r="E35" s="25">
        <v>0</v>
      </c>
      <c r="F35" s="23">
        <f t="shared" ref="F35:F36" si="16">E35*B35</f>
        <v>0</v>
      </c>
      <c r="G35" s="23">
        <f t="shared" ref="G35:G36" si="17">F35*1.2</f>
        <v>0</v>
      </c>
    </row>
    <row r="36" spans="1:8" s="1" customFormat="1" ht="20.25" x14ac:dyDescent="0.3">
      <c r="A36" s="20" t="s">
        <v>0</v>
      </c>
      <c r="B36" s="21">
        <v>96</v>
      </c>
      <c r="C36" s="20" t="s">
        <v>2</v>
      </c>
      <c r="D36" s="22" t="s">
        <v>63</v>
      </c>
      <c r="E36" s="25">
        <v>0</v>
      </c>
      <c r="F36" s="23">
        <f t="shared" si="16"/>
        <v>0</v>
      </c>
      <c r="G36" s="23">
        <f t="shared" si="17"/>
        <v>0</v>
      </c>
      <c r="H36" s="4"/>
    </row>
    <row r="37" spans="1:8" s="1" customFormat="1" ht="20.25" x14ac:dyDescent="0.3">
      <c r="A37" s="20" t="s">
        <v>7</v>
      </c>
      <c r="B37" s="21">
        <v>192</v>
      </c>
      <c r="C37" s="20" t="s">
        <v>2</v>
      </c>
      <c r="D37" s="22" t="s">
        <v>11</v>
      </c>
      <c r="E37" s="25">
        <v>0</v>
      </c>
      <c r="F37" s="23">
        <f t="shared" si="14"/>
        <v>0</v>
      </c>
      <c r="G37" s="23">
        <f t="shared" si="15"/>
        <v>0</v>
      </c>
    </row>
    <row r="38" spans="1:8" s="9" customFormat="1" ht="20.25" x14ac:dyDescent="0.3">
      <c r="A38" s="21" t="s">
        <v>7</v>
      </c>
      <c r="B38" s="21">
        <v>58</v>
      </c>
      <c r="C38" s="21" t="s">
        <v>2</v>
      </c>
      <c r="D38" s="24" t="s">
        <v>49</v>
      </c>
      <c r="E38" s="25">
        <v>0</v>
      </c>
      <c r="F38" s="25">
        <f t="shared" si="14"/>
        <v>0</v>
      </c>
      <c r="G38" s="25">
        <f t="shared" si="15"/>
        <v>0</v>
      </c>
      <c r="H38" s="4"/>
    </row>
    <row r="39" spans="1:8" s="9" customFormat="1" ht="20.25" x14ac:dyDescent="0.3">
      <c r="A39" s="21" t="s">
        <v>7</v>
      </c>
      <c r="B39" s="21">
        <v>23</v>
      </c>
      <c r="C39" s="21" t="s">
        <v>2</v>
      </c>
      <c r="D39" s="24" t="s">
        <v>50</v>
      </c>
      <c r="E39" s="25">
        <v>0</v>
      </c>
      <c r="F39" s="25">
        <f t="shared" ref="F39" si="18">E39*B39</f>
        <v>0</v>
      </c>
      <c r="G39" s="25">
        <f t="shared" ref="G39" si="19">F39*1.2</f>
        <v>0</v>
      </c>
      <c r="H39" s="4"/>
    </row>
    <row r="40" spans="1:8" s="9" customFormat="1" ht="49.5" x14ac:dyDescent="0.3">
      <c r="A40" s="21" t="s">
        <v>7</v>
      </c>
      <c r="B40" s="21">
        <v>15</v>
      </c>
      <c r="C40" s="21" t="s">
        <v>2</v>
      </c>
      <c r="D40" s="24" t="s">
        <v>51</v>
      </c>
      <c r="E40" s="25">
        <v>0</v>
      </c>
      <c r="F40" s="25">
        <f t="shared" ref="F40" si="20">E40*B40</f>
        <v>0</v>
      </c>
      <c r="G40" s="25">
        <f t="shared" ref="G40" si="21">F40*1.2</f>
        <v>0</v>
      </c>
      <c r="H40" s="4"/>
    </row>
    <row r="41" spans="1:8" s="2" customFormat="1" ht="20.25" x14ac:dyDescent="0.3">
      <c r="A41" s="27"/>
      <c r="B41" s="28"/>
      <c r="C41" s="28"/>
      <c r="D41" s="29" t="s">
        <v>15</v>
      </c>
      <c r="E41" s="30"/>
      <c r="F41" s="30"/>
      <c r="G41" s="30"/>
      <c r="H41" s="7"/>
    </row>
    <row r="42" spans="1:8" s="1" customFormat="1" ht="20.25" x14ac:dyDescent="0.3">
      <c r="A42" s="20" t="s">
        <v>7</v>
      </c>
      <c r="B42" s="21">
        <v>96</v>
      </c>
      <c r="C42" s="21" t="s">
        <v>3</v>
      </c>
      <c r="D42" s="24" t="s">
        <v>52</v>
      </c>
      <c r="E42" s="25">
        <v>0</v>
      </c>
      <c r="F42" s="25">
        <f>E42*B42</f>
        <v>0</v>
      </c>
      <c r="G42" s="25">
        <f>F42*1.2</f>
        <v>0</v>
      </c>
      <c r="H42" s="6"/>
    </row>
    <row r="43" spans="1:8" s="1" customFormat="1" ht="20.25" x14ac:dyDescent="0.3">
      <c r="A43" s="20" t="s">
        <v>0</v>
      </c>
      <c r="B43" s="21">
        <v>96</v>
      </c>
      <c r="C43" s="21" t="s">
        <v>3</v>
      </c>
      <c r="D43" s="24" t="s">
        <v>14</v>
      </c>
      <c r="E43" s="25">
        <v>0</v>
      </c>
      <c r="F43" s="25">
        <f>E43*B43</f>
        <v>0</v>
      </c>
      <c r="G43" s="25">
        <f>F43*1.2</f>
        <v>0</v>
      </c>
      <c r="H43" s="6"/>
    </row>
    <row r="44" spans="1:8" s="2" customFormat="1" ht="20.25" x14ac:dyDescent="0.3">
      <c r="A44" s="27"/>
      <c r="B44" s="28"/>
      <c r="C44" s="28"/>
      <c r="D44" s="29" t="s">
        <v>25</v>
      </c>
      <c r="E44" s="30"/>
      <c r="F44" s="30"/>
      <c r="G44" s="30"/>
      <c r="H44" s="7"/>
    </row>
    <row r="45" spans="1:8" s="6" customFormat="1" ht="20.25" x14ac:dyDescent="0.3">
      <c r="A45" s="21" t="s">
        <v>0</v>
      </c>
      <c r="B45" s="21">
        <v>75</v>
      </c>
      <c r="C45" s="20" t="s">
        <v>1</v>
      </c>
      <c r="D45" s="15" t="s">
        <v>54</v>
      </c>
      <c r="E45" s="25">
        <v>0</v>
      </c>
      <c r="F45" s="25">
        <f t="shared" ref="F45:F46" si="22">E45*B45</f>
        <v>0</v>
      </c>
      <c r="G45" s="25">
        <f t="shared" ref="G45:G46" si="23">F45*1.2</f>
        <v>0</v>
      </c>
    </row>
    <row r="46" spans="1:8" s="4" customFormat="1" ht="20.25" x14ac:dyDescent="0.3">
      <c r="A46" s="21" t="s">
        <v>0</v>
      </c>
      <c r="B46" s="21">
        <v>0</v>
      </c>
      <c r="C46" s="21" t="s">
        <v>26</v>
      </c>
      <c r="D46" s="15" t="s">
        <v>27</v>
      </c>
      <c r="E46" s="25">
        <v>0</v>
      </c>
      <c r="F46" s="25">
        <f t="shared" si="22"/>
        <v>0</v>
      </c>
      <c r="G46" s="25">
        <f t="shared" si="23"/>
        <v>0</v>
      </c>
    </row>
    <row r="47" spans="1:8" s="4" customFormat="1" ht="20.25" x14ac:dyDescent="0.3">
      <c r="A47" s="21" t="s">
        <v>0</v>
      </c>
      <c r="B47" s="21">
        <v>0</v>
      </c>
      <c r="C47" s="21" t="s">
        <v>26</v>
      </c>
      <c r="D47" s="15" t="s">
        <v>53</v>
      </c>
      <c r="E47" s="25">
        <v>0</v>
      </c>
      <c r="F47" s="25">
        <f t="shared" ref="F47" si="24">E47*B47</f>
        <v>0</v>
      </c>
      <c r="G47" s="25">
        <f t="shared" ref="G47" si="25">F47*1.2</f>
        <v>0</v>
      </c>
    </row>
    <row r="48" spans="1:8" s="6" customFormat="1" ht="20.25" x14ac:dyDescent="0.3">
      <c r="A48" s="34"/>
      <c r="B48" s="34"/>
      <c r="C48" s="34"/>
      <c r="D48" s="35"/>
      <c r="E48" s="36"/>
      <c r="F48" s="36"/>
      <c r="G48" s="36"/>
    </row>
    <row r="49" spans="1:8" s="3" customFormat="1" ht="20.25" x14ac:dyDescent="0.3">
      <c r="A49" s="37"/>
      <c r="B49" s="38"/>
      <c r="C49" s="38"/>
      <c r="D49" s="39" t="s">
        <v>23</v>
      </c>
      <c r="E49" s="40"/>
      <c r="F49" s="40">
        <f>SUM(F19:F48)</f>
        <v>0</v>
      </c>
      <c r="G49" s="40"/>
      <c r="H49" s="10"/>
    </row>
    <row r="50" spans="1:8" s="3" customFormat="1" ht="20.25" x14ac:dyDescent="0.3">
      <c r="A50" s="37"/>
      <c r="B50" s="38"/>
      <c r="C50" s="38"/>
      <c r="D50" s="39" t="s">
        <v>24</v>
      </c>
      <c r="E50" s="40"/>
      <c r="F50" s="40">
        <f>F49*1.2</f>
        <v>0</v>
      </c>
      <c r="G50" s="40"/>
      <c r="H50" s="10"/>
    </row>
    <row r="51" spans="1:8" s="1" customFormat="1" ht="94.5" customHeight="1" x14ac:dyDescent="0.3">
      <c r="A51" s="47" t="s">
        <v>55</v>
      </c>
      <c r="B51" s="48"/>
      <c r="C51" s="48"/>
      <c r="D51" s="48"/>
      <c r="E51" s="48"/>
      <c r="F51" s="48"/>
      <c r="G51" s="49"/>
      <c r="H51" s="4"/>
    </row>
  </sheetData>
  <mergeCells count="5">
    <mergeCell ref="A4:G4"/>
    <mergeCell ref="A3:G3"/>
    <mergeCell ref="A2:G2"/>
    <mergeCell ref="A51:G51"/>
    <mergeCell ref="A5:G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BDDDC-4BEB-46DB-B83A-1ABAB6F4D4C5}">
  <dimension ref="A2:H47"/>
  <sheetViews>
    <sheetView topLeftCell="A19" workbookViewId="0">
      <selection activeCell="B34" sqref="B34:B36"/>
    </sheetView>
  </sheetViews>
  <sheetFormatPr defaultRowHeight="15" x14ac:dyDescent="0.25"/>
  <cols>
    <col min="2" max="2" width="9.28515625" bestFit="1" customWidth="1"/>
    <col min="3" max="3" width="11" bestFit="1" customWidth="1"/>
    <col min="4" max="4" width="92.7109375" bestFit="1" customWidth="1"/>
    <col min="5" max="5" width="13.7109375" bestFit="1" customWidth="1"/>
    <col min="6" max="6" width="16.42578125" bestFit="1" customWidth="1"/>
    <col min="7" max="7" width="15" bestFit="1" customWidth="1"/>
    <col min="8" max="8" width="9.140625" style="8"/>
  </cols>
  <sheetData>
    <row r="2" spans="1:8" s="3" customFormat="1" ht="46.5" customHeight="1" x14ac:dyDescent="0.3">
      <c r="A2" s="44" t="s">
        <v>57</v>
      </c>
      <c r="B2" s="45"/>
      <c r="C2" s="45"/>
      <c r="D2" s="45"/>
      <c r="E2" s="45"/>
      <c r="F2" s="45"/>
      <c r="G2" s="46"/>
      <c r="H2" s="5"/>
    </row>
    <row r="3" spans="1:8" s="3" customFormat="1" ht="35.450000000000003" customHeight="1" x14ac:dyDescent="0.3">
      <c r="A3" s="41" t="s">
        <v>28</v>
      </c>
      <c r="B3" s="42"/>
      <c r="C3" s="42"/>
      <c r="D3" s="42"/>
      <c r="E3" s="42"/>
      <c r="F3" s="42"/>
      <c r="G3" s="43"/>
      <c r="H3" s="5"/>
    </row>
    <row r="4" spans="1:8" s="3" customFormat="1" ht="36.75" customHeight="1" x14ac:dyDescent="0.3">
      <c r="A4" s="41" t="s">
        <v>29</v>
      </c>
      <c r="B4" s="42"/>
      <c r="C4" s="42"/>
      <c r="D4" s="42"/>
      <c r="E4" s="42"/>
      <c r="F4" s="42"/>
      <c r="G4" s="43"/>
      <c r="H4" s="5"/>
    </row>
    <row r="5" spans="1:8" s="3" customFormat="1" ht="20.25" x14ac:dyDescent="0.3">
      <c r="A5" s="50" t="s">
        <v>30</v>
      </c>
      <c r="B5" s="42"/>
      <c r="C5" s="42"/>
      <c r="D5" s="42"/>
      <c r="E5" s="42"/>
      <c r="F5" s="42"/>
      <c r="G5" s="43"/>
      <c r="H5" s="5"/>
    </row>
    <row r="6" spans="1:8" s="3" customFormat="1" ht="20.25" x14ac:dyDescent="0.3">
      <c r="A6" s="31"/>
      <c r="B6" s="32"/>
      <c r="C6" s="32"/>
      <c r="D6" s="32"/>
      <c r="E6" s="32"/>
      <c r="F6" s="32"/>
      <c r="G6" s="33"/>
      <c r="H6" s="5"/>
    </row>
    <row r="7" spans="1:8" s="1" customFormat="1" ht="20.25" x14ac:dyDescent="0.3">
      <c r="A7" s="11"/>
      <c r="B7" s="12"/>
      <c r="C7" s="12"/>
      <c r="D7" s="51" t="s">
        <v>67</v>
      </c>
      <c r="E7" s="12"/>
      <c r="F7" s="12"/>
      <c r="G7" s="13"/>
      <c r="H7" s="4"/>
    </row>
    <row r="8" spans="1:8" s="1" customFormat="1" ht="20.25" x14ac:dyDescent="0.3">
      <c r="A8" s="14" t="s">
        <v>16</v>
      </c>
      <c r="B8" s="15" t="s">
        <v>17</v>
      </c>
      <c r="C8" s="14" t="s">
        <v>18</v>
      </c>
      <c r="D8" s="14" t="s">
        <v>19</v>
      </c>
      <c r="E8" s="14" t="s">
        <v>20</v>
      </c>
      <c r="F8" s="14" t="s">
        <v>21</v>
      </c>
      <c r="G8" s="14" t="s">
        <v>22</v>
      </c>
    </row>
    <row r="9" spans="1:8" s="3" customFormat="1" ht="20.25" x14ac:dyDescent="0.3">
      <c r="A9" s="16"/>
      <c r="B9" s="17"/>
      <c r="C9" s="17"/>
      <c r="D9" s="18" t="s">
        <v>4</v>
      </c>
      <c r="E9" s="19"/>
      <c r="F9" s="19"/>
      <c r="G9" s="19"/>
      <c r="H9" s="5"/>
    </row>
    <row r="10" spans="1:8" s="1" customFormat="1" ht="49.5" x14ac:dyDescent="0.3">
      <c r="A10" s="20" t="s">
        <v>0</v>
      </c>
      <c r="B10" s="21">
        <v>1</v>
      </c>
      <c r="C10" s="21" t="s">
        <v>2</v>
      </c>
      <c r="D10" s="24" t="s">
        <v>59</v>
      </c>
      <c r="E10" s="23">
        <v>0</v>
      </c>
      <c r="F10" s="25">
        <f>E10*B10</f>
        <v>0</v>
      </c>
      <c r="G10" s="25">
        <f>F10*1.2</f>
        <v>0</v>
      </c>
      <c r="H10" s="4"/>
    </row>
    <row r="11" spans="1:8" s="1" customFormat="1" ht="20.25" x14ac:dyDescent="0.3">
      <c r="A11" s="20" t="s">
        <v>0</v>
      </c>
      <c r="B11" s="21">
        <v>2</v>
      </c>
      <c r="C11" s="21" t="s">
        <v>2</v>
      </c>
      <c r="D11" s="24" t="s">
        <v>60</v>
      </c>
      <c r="E11" s="23">
        <v>0</v>
      </c>
      <c r="F11" s="25">
        <f t="shared" ref="F11:F12" si="0">E11*B11</f>
        <v>0</v>
      </c>
      <c r="G11" s="25">
        <f t="shared" ref="G11:G15" si="1">F11*1.2</f>
        <v>0</v>
      </c>
      <c r="H11" s="4"/>
    </row>
    <row r="12" spans="1:8" s="1" customFormat="1" ht="20.25" x14ac:dyDescent="0.3">
      <c r="A12" s="20" t="s">
        <v>0</v>
      </c>
      <c r="B12" s="21">
        <v>13</v>
      </c>
      <c r="C12" s="21" t="s">
        <v>2</v>
      </c>
      <c r="D12" s="24" t="s">
        <v>34</v>
      </c>
      <c r="E12" s="23">
        <v>0</v>
      </c>
      <c r="F12" s="25">
        <f t="shared" si="0"/>
        <v>0</v>
      </c>
      <c r="G12" s="25">
        <f t="shared" si="1"/>
        <v>0</v>
      </c>
      <c r="H12" s="4"/>
    </row>
    <row r="13" spans="1:8" s="1" customFormat="1" ht="20.25" x14ac:dyDescent="0.3">
      <c r="A13" s="20" t="s">
        <v>0</v>
      </c>
      <c r="B13" s="21">
        <v>5</v>
      </c>
      <c r="C13" s="21" t="s">
        <v>2</v>
      </c>
      <c r="D13" s="24" t="s">
        <v>36</v>
      </c>
      <c r="E13" s="23">
        <v>0</v>
      </c>
      <c r="F13" s="25">
        <f t="shared" ref="F13:F15" si="2">E13*B13</f>
        <v>0</v>
      </c>
      <c r="G13" s="25">
        <f t="shared" si="1"/>
        <v>0</v>
      </c>
      <c r="H13" s="4"/>
    </row>
    <row r="14" spans="1:8" s="1" customFormat="1" ht="33" x14ac:dyDescent="0.3">
      <c r="A14" s="20" t="s">
        <v>0</v>
      </c>
      <c r="B14" s="21">
        <v>8</v>
      </c>
      <c r="C14" s="21" t="s">
        <v>2</v>
      </c>
      <c r="D14" s="24" t="s">
        <v>37</v>
      </c>
      <c r="E14" s="23">
        <v>0</v>
      </c>
      <c r="F14" s="25">
        <f t="shared" si="2"/>
        <v>0</v>
      </c>
      <c r="G14" s="25">
        <f t="shared" si="1"/>
        <v>0</v>
      </c>
      <c r="H14" s="4"/>
    </row>
    <row r="15" spans="1:8" s="1" customFormat="1" ht="20.25" x14ac:dyDescent="0.3">
      <c r="A15" s="20" t="s">
        <v>0</v>
      </c>
      <c r="B15" s="21">
        <v>190</v>
      </c>
      <c r="C15" s="20" t="s">
        <v>1</v>
      </c>
      <c r="D15" s="22" t="s">
        <v>38</v>
      </c>
      <c r="E15" s="23">
        <v>0</v>
      </c>
      <c r="F15" s="23">
        <f t="shared" si="2"/>
        <v>0</v>
      </c>
      <c r="G15" s="23">
        <f t="shared" si="1"/>
        <v>0</v>
      </c>
      <c r="H15" s="4"/>
    </row>
    <row r="16" spans="1:8" s="3" customFormat="1" ht="20.25" x14ac:dyDescent="0.3">
      <c r="A16" s="16"/>
      <c r="B16" s="17"/>
      <c r="C16" s="17"/>
      <c r="D16" s="18" t="s">
        <v>5</v>
      </c>
      <c r="E16" s="19"/>
      <c r="F16" s="19"/>
      <c r="G16" s="19"/>
      <c r="H16" s="5"/>
    </row>
    <row r="17" spans="1:8" s="1" customFormat="1" ht="27.75" customHeight="1" x14ac:dyDescent="0.3">
      <c r="A17" s="20" t="s">
        <v>0</v>
      </c>
      <c r="B17" s="21">
        <v>8</v>
      </c>
      <c r="C17" s="20" t="s">
        <v>1</v>
      </c>
      <c r="D17" s="22" t="s">
        <v>43</v>
      </c>
      <c r="E17" s="25">
        <v>0</v>
      </c>
      <c r="F17" s="23">
        <f t="shared" ref="F17:F21" si="3">E17*B17</f>
        <v>0</v>
      </c>
      <c r="G17" s="23">
        <f t="shared" ref="G17:G21" si="4">F17*1.2</f>
        <v>0</v>
      </c>
      <c r="H17" s="4"/>
    </row>
    <row r="18" spans="1:8" s="1" customFormat="1" ht="33" x14ac:dyDescent="0.3">
      <c r="A18" s="20" t="s">
        <v>0</v>
      </c>
      <c r="B18" s="21">
        <v>8</v>
      </c>
      <c r="C18" s="20" t="s">
        <v>1</v>
      </c>
      <c r="D18" s="22" t="s">
        <v>62</v>
      </c>
      <c r="E18" s="25">
        <v>0</v>
      </c>
      <c r="F18" s="23">
        <f t="shared" si="3"/>
        <v>0</v>
      </c>
      <c r="G18" s="23">
        <f t="shared" si="4"/>
        <v>0</v>
      </c>
      <c r="H18" s="4"/>
    </row>
    <row r="19" spans="1:8" s="1" customFormat="1" ht="27.75" customHeight="1" x14ac:dyDescent="0.3">
      <c r="A19" s="20" t="s">
        <v>7</v>
      </c>
      <c r="B19" s="21">
        <v>8</v>
      </c>
      <c r="C19" s="20" t="s">
        <v>1</v>
      </c>
      <c r="D19" s="22" t="s">
        <v>45</v>
      </c>
      <c r="E19" s="25">
        <v>0</v>
      </c>
      <c r="F19" s="23">
        <f t="shared" si="3"/>
        <v>0</v>
      </c>
      <c r="G19" s="23">
        <f t="shared" si="4"/>
        <v>0</v>
      </c>
      <c r="H19" s="4"/>
    </row>
    <row r="20" spans="1:8" s="1" customFormat="1" ht="33" x14ac:dyDescent="0.3">
      <c r="A20" s="21" t="s">
        <v>0</v>
      </c>
      <c r="B20" s="21">
        <v>50</v>
      </c>
      <c r="C20" s="21" t="s">
        <v>3</v>
      </c>
      <c r="D20" s="24" t="s">
        <v>44</v>
      </c>
      <c r="E20" s="25">
        <v>0</v>
      </c>
      <c r="F20" s="23">
        <f t="shared" si="3"/>
        <v>0</v>
      </c>
      <c r="G20" s="23">
        <f t="shared" si="4"/>
        <v>0</v>
      </c>
      <c r="H20" s="4"/>
    </row>
    <row r="21" spans="1:8" s="1" customFormat="1" ht="20.25" x14ac:dyDescent="0.3">
      <c r="A21" s="20" t="s">
        <v>0</v>
      </c>
      <c r="B21" s="21">
        <v>8</v>
      </c>
      <c r="C21" s="26" t="s">
        <v>1</v>
      </c>
      <c r="D21" s="22" t="s">
        <v>6</v>
      </c>
      <c r="E21" s="25">
        <v>0</v>
      </c>
      <c r="F21" s="23">
        <f t="shared" si="3"/>
        <v>0</v>
      </c>
      <c r="G21" s="23">
        <f t="shared" si="4"/>
        <v>0</v>
      </c>
      <c r="H21" s="4"/>
    </row>
    <row r="22" spans="1:8" s="3" customFormat="1" ht="20.25" x14ac:dyDescent="0.3">
      <c r="A22" s="16"/>
      <c r="B22" s="17"/>
      <c r="C22" s="17"/>
      <c r="D22" s="18" t="s">
        <v>12</v>
      </c>
      <c r="E22" s="19"/>
      <c r="F22" s="19"/>
      <c r="G22" s="19"/>
      <c r="H22" s="5"/>
    </row>
    <row r="23" spans="1:8" s="2" customFormat="1" ht="20.25" x14ac:dyDescent="0.3">
      <c r="A23" s="27"/>
      <c r="B23" s="28"/>
      <c r="C23" s="28"/>
      <c r="D23" s="29" t="s">
        <v>13</v>
      </c>
      <c r="E23" s="30"/>
      <c r="F23" s="30"/>
      <c r="G23" s="30"/>
      <c r="H23" s="7"/>
    </row>
    <row r="24" spans="1:8" s="1" customFormat="1" ht="20.25" x14ac:dyDescent="0.3">
      <c r="A24" s="20" t="s">
        <v>0</v>
      </c>
      <c r="B24" s="21">
        <v>19</v>
      </c>
      <c r="C24" s="21" t="s">
        <v>2</v>
      </c>
      <c r="D24" s="24" t="s">
        <v>42</v>
      </c>
      <c r="E24" s="23">
        <v>0</v>
      </c>
      <c r="F24" s="25">
        <f t="shared" ref="F24:F36" si="5">E24*B24</f>
        <v>0</v>
      </c>
      <c r="G24" s="25">
        <f t="shared" ref="G24:G36" si="6">F24*1.2</f>
        <v>0</v>
      </c>
      <c r="H24" s="4"/>
    </row>
    <row r="25" spans="1:8" s="1" customFormat="1" ht="20.25" x14ac:dyDescent="0.3">
      <c r="A25" s="20" t="s">
        <v>0</v>
      </c>
      <c r="B25" s="21">
        <v>19</v>
      </c>
      <c r="C25" s="20" t="s">
        <v>2</v>
      </c>
      <c r="D25" s="22" t="s">
        <v>48</v>
      </c>
      <c r="E25" s="25">
        <v>0</v>
      </c>
      <c r="F25" s="23">
        <f t="shared" si="5"/>
        <v>0</v>
      </c>
      <c r="G25" s="23">
        <f t="shared" si="6"/>
        <v>0</v>
      </c>
      <c r="H25" s="4"/>
    </row>
    <row r="26" spans="1:8" s="1" customFormat="1" ht="20.25" x14ac:dyDescent="0.3">
      <c r="A26" s="20" t="s">
        <v>0</v>
      </c>
      <c r="B26" s="21">
        <v>19</v>
      </c>
      <c r="C26" s="20" t="s">
        <v>2</v>
      </c>
      <c r="D26" s="22" t="s">
        <v>46</v>
      </c>
      <c r="E26" s="25">
        <v>0</v>
      </c>
      <c r="F26" s="23">
        <f t="shared" si="5"/>
        <v>0</v>
      </c>
      <c r="G26" s="23">
        <f t="shared" si="6"/>
        <v>0</v>
      </c>
    </row>
    <row r="27" spans="1:8" s="1" customFormat="1" ht="20.25" x14ac:dyDescent="0.3">
      <c r="A27" s="20" t="s">
        <v>0</v>
      </c>
      <c r="B27" s="21">
        <v>19</v>
      </c>
      <c r="C27" s="20" t="s">
        <v>2</v>
      </c>
      <c r="D27" s="22" t="s">
        <v>8</v>
      </c>
      <c r="E27" s="25">
        <v>0</v>
      </c>
      <c r="F27" s="23">
        <f t="shared" si="5"/>
        <v>0</v>
      </c>
      <c r="G27" s="23">
        <f t="shared" si="6"/>
        <v>0</v>
      </c>
    </row>
    <row r="28" spans="1:8" s="1" customFormat="1" ht="20.25" x14ac:dyDescent="0.3">
      <c r="A28" s="20" t="s">
        <v>7</v>
      </c>
      <c r="B28" s="21">
        <v>19</v>
      </c>
      <c r="C28" s="20" t="s">
        <v>2</v>
      </c>
      <c r="D28" s="22" t="s">
        <v>9</v>
      </c>
      <c r="E28" s="25">
        <v>0</v>
      </c>
      <c r="F28" s="23">
        <f t="shared" si="5"/>
        <v>0</v>
      </c>
      <c r="G28" s="23">
        <f t="shared" si="6"/>
        <v>0</v>
      </c>
    </row>
    <row r="29" spans="1:8" s="1" customFormat="1" ht="20.25" x14ac:dyDescent="0.3">
      <c r="A29" s="20" t="s">
        <v>7</v>
      </c>
      <c r="B29" s="21">
        <v>19</v>
      </c>
      <c r="C29" s="20" t="s">
        <v>2</v>
      </c>
      <c r="D29" s="22" t="s">
        <v>47</v>
      </c>
      <c r="E29" s="25">
        <v>0</v>
      </c>
      <c r="F29" s="23">
        <f t="shared" si="5"/>
        <v>0</v>
      </c>
      <c r="G29" s="23">
        <f t="shared" si="6"/>
        <v>0</v>
      </c>
    </row>
    <row r="30" spans="1:8" s="1" customFormat="1" ht="20.25" x14ac:dyDescent="0.3">
      <c r="A30" s="20" t="s">
        <v>0</v>
      </c>
      <c r="B30" s="21">
        <v>19</v>
      </c>
      <c r="C30" s="20" t="s">
        <v>2</v>
      </c>
      <c r="D30" s="22" t="s">
        <v>10</v>
      </c>
      <c r="E30" s="25">
        <v>0</v>
      </c>
      <c r="F30" s="23">
        <f t="shared" si="5"/>
        <v>0</v>
      </c>
      <c r="G30" s="23">
        <f t="shared" si="6"/>
        <v>0</v>
      </c>
      <c r="H30" s="4"/>
    </row>
    <row r="31" spans="1:8" s="1" customFormat="1" ht="20.25" x14ac:dyDescent="0.3">
      <c r="A31" s="20" t="s">
        <v>7</v>
      </c>
      <c r="B31" s="21">
        <v>19</v>
      </c>
      <c r="C31" s="20" t="s">
        <v>2</v>
      </c>
      <c r="D31" s="22" t="s">
        <v>64</v>
      </c>
      <c r="E31" s="25">
        <v>0</v>
      </c>
      <c r="F31" s="23">
        <f t="shared" si="5"/>
        <v>0</v>
      </c>
      <c r="G31" s="23">
        <f t="shared" si="6"/>
        <v>0</v>
      </c>
    </row>
    <row r="32" spans="1:8" s="1" customFormat="1" ht="20.25" x14ac:dyDescent="0.3">
      <c r="A32" s="20" t="s">
        <v>0</v>
      </c>
      <c r="B32" s="21">
        <v>19</v>
      </c>
      <c r="C32" s="20" t="s">
        <v>2</v>
      </c>
      <c r="D32" s="22" t="s">
        <v>63</v>
      </c>
      <c r="E32" s="25">
        <v>0</v>
      </c>
      <c r="F32" s="23">
        <f t="shared" si="5"/>
        <v>0</v>
      </c>
      <c r="G32" s="23">
        <f t="shared" si="6"/>
        <v>0</v>
      </c>
      <c r="H32" s="4"/>
    </row>
    <row r="33" spans="1:8" s="1" customFormat="1" ht="20.25" x14ac:dyDescent="0.3">
      <c r="A33" s="20" t="s">
        <v>7</v>
      </c>
      <c r="B33" s="21">
        <v>38</v>
      </c>
      <c r="C33" s="20" t="s">
        <v>2</v>
      </c>
      <c r="D33" s="22" t="s">
        <v>11</v>
      </c>
      <c r="E33" s="25">
        <v>0</v>
      </c>
      <c r="F33" s="23">
        <f t="shared" si="5"/>
        <v>0</v>
      </c>
      <c r="G33" s="23">
        <f t="shared" si="6"/>
        <v>0</v>
      </c>
    </row>
    <row r="34" spans="1:8" s="9" customFormat="1" ht="20.25" x14ac:dyDescent="0.3">
      <c r="A34" s="21" t="s">
        <v>7</v>
      </c>
      <c r="B34" s="21">
        <v>7</v>
      </c>
      <c r="C34" s="21" t="s">
        <v>2</v>
      </c>
      <c r="D34" s="24" t="s">
        <v>49</v>
      </c>
      <c r="E34" s="25">
        <v>0</v>
      </c>
      <c r="F34" s="25">
        <f t="shared" si="5"/>
        <v>0</v>
      </c>
      <c r="G34" s="25">
        <f t="shared" si="6"/>
        <v>0</v>
      </c>
      <c r="H34" s="4"/>
    </row>
    <row r="35" spans="1:8" s="9" customFormat="1" ht="20.25" x14ac:dyDescent="0.3">
      <c r="A35" s="21" t="s">
        <v>7</v>
      </c>
      <c r="B35" s="21">
        <v>9</v>
      </c>
      <c r="C35" s="21" t="s">
        <v>2</v>
      </c>
      <c r="D35" s="24" t="s">
        <v>50</v>
      </c>
      <c r="E35" s="25">
        <v>0</v>
      </c>
      <c r="F35" s="25">
        <f t="shared" si="5"/>
        <v>0</v>
      </c>
      <c r="G35" s="25">
        <f t="shared" si="6"/>
        <v>0</v>
      </c>
      <c r="H35" s="4"/>
    </row>
    <row r="36" spans="1:8" s="9" customFormat="1" ht="49.5" x14ac:dyDescent="0.3">
      <c r="A36" s="21" t="s">
        <v>7</v>
      </c>
      <c r="B36" s="21">
        <v>3</v>
      </c>
      <c r="C36" s="21" t="s">
        <v>2</v>
      </c>
      <c r="D36" s="24" t="s">
        <v>51</v>
      </c>
      <c r="E36" s="25">
        <v>0</v>
      </c>
      <c r="F36" s="25">
        <f t="shared" si="5"/>
        <v>0</v>
      </c>
      <c r="G36" s="25">
        <f t="shared" si="6"/>
        <v>0</v>
      </c>
      <c r="H36" s="4"/>
    </row>
    <row r="37" spans="1:8" s="2" customFormat="1" ht="20.25" x14ac:dyDescent="0.3">
      <c r="A37" s="27"/>
      <c r="B37" s="28"/>
      <c r="C37" s="28"/>
      <c r="D37" s="29" t="s">
        <v>15</v>
      </c>
      <c r="E37" s="30"/>
      <c r="F37" s="30"/>
      <c r="G37" s="30"/>
      <c r="H37" s="7"/>
    </row>
    <row r="38" spans="1:8" s="1" customFormat="1" ht="20.25" x14ac:dyDescent="0.3">
      <c r="A38" s="20" t="s">
        <v>7</v>
      </c>
      <c r="B38" s="21">
        <v>19</v>
      </c>
      <c r="C38" s="21" t="s">
        <v>3</v>
      </c>
      <c r="D38" s="24" t="s">
        <v>52</v>
      </c>
      <c r="E38" s="25">
        <v>0</v>
      </c>
      <c r="F38" s="25">
        <f>E38*B38</f>
        <v>0</v>
      </c>
      <c r="G38" s="25">
        <f>F38*1.2</f>
        <v>0</v>
      </c>
      <c r="H38" s="6"/>
    </row>
    <row r="39" spans="1:8" s="1" customFormat="1" ht="20.25" x14ac:dyDescent="0.3">
      <c r="A39" s="20" t="s">
        <v>0</v>
      </c>
      <c r="B39" s="21">
        <v>19</v>
      </c>
      <c r="C39" s="21" t="s">
        <v>3</v>
      </c>
      <c r="D39" s="24" t="s">
        <v>14</v>
      </c>
      <c r="E39" s="25">
        <v>0</v>
      </c>
      <c r="F39" s="25">
        <f>E39*B39</f>
        <v>0</v>
      </c>
      <c r="G39" s="25">
        <f>F39*1.2</f>
        <v>0</v>
      </c>
      <c r="H39" s="6"/>
    </row>
    <row r="40" spans="1:8" s="2" customFormat="1" ht="20.25" x14ac:dyDescent="0.3">
      <c r="A40" s="27"/>
      <c r="B40" s="28"/>
      <c r="C40" s="28"/>
      <c r="D40" s="29" t="s">
        <v>25</v>
      </c>
      <c r="E40" s="30"/>
      <c r="F40" s="30"/>
      <c r="G40" s="30"/>
      <c r="H40" s="7"/>
    </row>
    <row r="41" spans="1:8" s="6" customFormat="1" ht="20.25" x14ac:dyDescent="0.3">
      <c r="A41" s="21" t="s">
        <v>0</v>
      </c>
      <c r="B41" s="21">
        <v>8</v>
      </c>
      <c r="C41" s="20" t="s">
        <v>1</v>
      </c>
      <c r="D41" s="15" t="s">
        <v>54</v>
      </c>
      <c r="E41" s="25">
        <v>0</v>
      </c>
      <c r="F41" s="25">
        <f t="shared" ref="F41:F43" si="7">E41*B41</f>
        <v>0</v>
      </c>
      <c r="G41" s="25">
        <f t="shared" ref="G41:G43" si="8">F41*1.2</f>
        <v>0</v>
      </c>
    </row>
    <row r="42" spans="1:8" s="4" customFormat="1" ht="20.25" x14ac:dyDescent="0.3">
      <c r="A42" s="21" t="s">
        <v>0</v>
      </c>
      <c r="B42" s="21">
        <v>0</v>
      </c>
      <c r="C42" s="21" t="s">
        <v>26</v>
      </c>
      <c r="D42" s="15" t="s">
        <v>27</v>
      </c>
      <c r="E42" s="25">
        <v>0</v>
      </c>
      <c r="F42" s="25">
        <f t="shared" si="7"/>
        <v>0</v>
      </c>
      <c r="G42" s="25">
        <f t="shared" si="8"/>
        <v>0</v>
      </c>
    </row>
    <row r="43" spans="1:8" s="4" customFormat="1" ht="20.25" x14ac:dyDescent="0.3">
      <c r="A43" s="21" t="s">
        <v>0</v>
      </c>
      <c r="B43" s="21">
        <v>0</v>
      </c>
      <c r="C43" s="21" t="s">
        <v>26</v>
      </c>
      <c r="D43" s="15" t="s">
        <v>53</v>
      </c>
      <c r="E43" s="25">
        <v>0</v>
      </c>
      <c r="F43" s="25">
        <f t="shared" si="7"/>
        <v>0</v>
      </c>
      <c r="G43" s="25">
        <f t="shared" si="8"/>
        <v>0</v>
      </c>
    </row>
    <row r="44" spans="1:8" s="6" customFormat="1" ht="20.25" x14ac:dyDescent="0.3">
      <c r="A44" s="34"/>
      <c r="B44" s="34"/>
      <c r="C44" s="34"/>
      <c r="D44" s="35"/>
      <c r="E44" s="36"/>
      <c r="F44" s="36"/>
      <c r="G44" s="36"/>
    </row>
    <row r="45" spans="1:8" s="3" customFormat="1" ht="20.25" x14ac:dyDescent="0.3">
      <c r="A45" s="37"/>
      <c r="B45" s="38"/>
      <c r="C45" s="38"/>
      <c r="D45" s="39" t="s">
        <v>23</v>
      </c>
      <c r="E45" s="40"/>
      <c r="F45" s="40">
        <f>SUM(F16:F44)</f>
        <v>0</v>
      </c>
      <c r="G45" s="40"/>
      <c r="H45" s="10"/>
    </row>
    <row r="46" spans="1:8" s="3" customFormat="1" ht="20.25" x14ac:dyDescent="0.3">
      <c r="A46" s="37"/>
      <c r="B46" s="38"/>
      <c r="C46" s="38"/>
      <c r="D46" s="39" t="s">
        <v>24</v>
      </c>
      <c r="E46" s="40"/>
      <c r="F46" s="40">
        <f>F45*1.2</f>
        <v>0</v>
      </c>
      <c r="G46" s="40"/>
      <c r="H46" s="10"/>
    </row>
    <row r="47" spans="1:8" s="1" customFormat="1" ht="94.5" customHeight="1" x14ac:dyDescent="0.3">
      <c r="A47" s="47" t="s">
        <v>55</v>
      </c>
      <c r="B47" s="48"/>
      <c r="C47" s="48"/>
      <c r="D47" s="48"/>
      <c r="E47" s="48"/>
      <c r="F47" s="48"/>
      <c r="G47" s="49"/>
      <c r="H47" s="4"/>
    </row>
  </sheetData>
  <mergeCells count="5">
    <mergeCell ref="A2:G2"/>
    <mergeCell ref="A3:G3"/>
    <mergeCell ref="A4:G4"/>
    <mergeCell ref="A5:G5"/>
    <mergeCell ref="A47:G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B7D2-0B28-42EF-8C06-03057AACF6F1}">
  <dimension ref="A2:H47"/>
  <sheetViews>
    <sheetView workbookViewId="0">
      <selection activeCell="B34" sqref="B34:B36"/>
    </sheetView>
  </sheetViews>
  <sheetFormatPr defaultRowHeight="15" x14ac:dyDescent="0.25"/>
  <cols>
    <col min="2" max="2" width="9.28515625" bestFit="1" customWidth="1"/>
    <col min="3" max="3" width="11" bestFit="1" customWidth="1"/>
    <col min="4" max="4" width="92.7109375" bestFit="1" customWidth="1"/>
    <col min="5" max="5" width="13.7109375" bestFit="1" customWidth="1"/>
    <col min="6" max="6" width="16.42578125" bestFit="1" customWidth="1"/>
    <col min="7" max="7" width="15" bestFit="1" customWidth="1"/>
    <col min="8" max="8" width="9.140625" style="8"/>
  </cols>
  <sheetData>
    <row r="2" spans="1:8" s="3" customFormat="1" ht="46.5" customHeight="1" x14ac:dyDescent="0.3">
      <c r="A2" s="44" t="s">
        <v>65</v>
      </c>
      <c r="B2" s="45"/>
      <c r="C2" s="45"/>
      <c r="D2" s="45"/>
      <c r="E2" s="45"/>
      <c r="F2" s="45"/>
      <c r="G2" s="46"/>
      <c r="H2" s="5"/>
    </row>
    <row r="3" spans="1:8" s="3" customFormat="1" ht="35.450000000000003" customHeight="1" x14ac:dyDescent="0.3">
      <c r="A3" s="41" t="s">
        <v>28</v>
      </c>
      <c r="B3" s="42"/>
      <c r="C3" s="42"/>
      <c r="D3" s="42"/>
      <c r="E3" s="42"/>
      <c r="F3" s="42"/>
      <c r="G3" s="43"/>
      <c r="H3" s="5"/>
    </row>
    <row r="4" spans="1:8" s="3" customFormat="1" ht="36.75" customHeight="1" x14ac:dyDescent="0.3">
      <c r="A4" s="41" t="s">
        <v>29</v>
      </c>
      <c r="B4" s="42"/>
      <c r="C4" s="42"/>
      <c r="D4" s="42"/>
      <c r="E4" s="42"/>
      <c r="F4" s="42"/>
      <c r="G4" s="43"/>
      <c r="H4" s="5"/>
    </row>
    <row r="5" spans="1:8" s="3" customFormat="1" ht="20.25" x14ac:dyDescent="0.3">
      <c r="A5" s="50" t="s">
        <v>30</v>
      </c>
      <c r="B5" s="42"/>
      <c r="C5" s="42"/>
      <c r="D5" s="42"/>
      <c r="E5" s="42"/>
      <c r="F5" s="42"/>
      <c r="G5" s="43"/>
      <c r="H5" s="5"/>
    </row>
    <row r="6" spans="1:8" s="3" customFormat="1" ht="20.25" x14ac:dyDescent="0.3">
      <c r="A6" s="31"/>
      <c r="B6" s="32"/>
      <c r="C6" s="32"/>
      <c r="D6" s="32"/>
      <c r="E6" s="32"/>
      <c r="F6" s="32"/>
      <c r="G6" s="33"/>
      <c r="H6" s="5"/>
    </row>
    <row r="7" spans="1:8" s="1" customFormat="1" ht="20.25" x14ac:dyDescent="0.3">
      <c r="A7" s="11"/>
      <c r="B7" s="12"/>
      <c r="C7" s="12"/>
      <c r="D7" s="51" t="s">
        <v>66</v>
      </c>
      <c r="E7" s="12"/>
      <c r="F7" s="12"/>
      <c r="G7" s="13"/>
      <c r="H7" s="4"/>
    </row>
    <row r="8" spans="1:8" s="1" customFormat="1" ht="20.25" x14ac:dyDescent="0.3">
      <c r="A8" s="14" t="s">
        <v>16</v>
      </c>
      <c r="B8" s="15" t="s">
        <v>17</v>
      </c>
      <c r="C8" s="14" t="s">
        <v>18</v>
      </c>
      <c r="D8" s="14" t="s">
        <v>19</v>
      </c>
      <c r="E8" s="14" t="s">
        <v>20</v>
      </c>
      <c r="F8" s="14" t="s">
        <v>21</v>
      </c>
      <c r="G8" s="14" t="s">
        <v>22</v>
      </c>
    </row>
    <row r="9" spans="1:8" s="3" customFormat="1" ht="20.25" x14ac:dyDescent="0.3">
      <c r="A9" s="16"/>
      <c r="B9" s="17"/>
      <c r="C9" s="17"/>
      <c r="D9" s="18" t="s">
        <v>4</v>
      </c>
      <c r="E9" s="19"/>
      <c r="F9" s="19"/>
      <c r="G9" s="19"/>
      <c r="H9" s="5"/>
    </row>
    <row r="10" spans="1:8" s="1" customFormat="1" ht="49.5" x14ac:dyDescent="0.3">
      <c r="A10" s="20" t="s">
        <v>0</v>
      </c>
      <c r="B10" s="21">
        <v>1</v>
      </c>
      <c r="C10" s="21" t="s">
        <v>2</v>
      </c>
      <c r="D10" s="24" t="s">
        <v>59</v>
      </c>
      <c r="E10" s="23">
        <v>0</v>
      </c>
      <c r="F10" s="25">
        <f>E10*B10</f>
        <v>0</v>
      </c>
      <c r="G10" s="25">
        <f>F10*1.2</f>
        <v>0</v>
      </c>
      <c r="H10" s="4"/>
    </row>
    <row r="11" spans="1:8" s="1" customFormat="1" ht="20.25" x14ac:dyDescent="0.3">
      <c r="A11" s="20" t="s">
        <v>0</v>
      </c>
      <c r="B11" s="21">
        <v>20</v>
      </c>
      <c r="C11" s="21" t="s">
        <v>2</v>
      </c>
      <c r="D11" s="24" t="s">
        <v>33</v>
      </c>
      <c r="E11" s="23">
        <v>0</v>
      </c>
      <c r="F11" s="25">
        <f t="shared" ref="F11" si="0">E11*B11</f>
        <v>0</v>
      </c>
      <c r="G11" s="25">
        <f t="shared" ref="G11" si="1">F11*1.2</f>
        <v>0</v>
      </c>
      <c r="H11" s="4"/>
    </row>
    <row r="12" spans="1:8" s="1" customFormat="1" ht="20.25" x14ac:dyDescent="0.3">
      <c r="A12" s="20" t="s">
        <v>0</v>
      </c>
      <c r="B12" s="21">
        <v>75</v>
      </c>
      <c r="C12" s="21" t="s">
        <v>2</v>
      </c>
      <c r="D12" s="24" t="s">
        <v>34</v>
      </c>
      <c r="E12" s="23">
        <v>0</v>
      </c>
      <c r="F12" s="25">
        <f t="shared" ref="F12:F15" si="2">E12*B12</f>
        <v>0</v>
      </c>
      <c r="G12" s="25">
        <f t="shared" ref="G12:G15" si="3">F12*1.2</f>
        <v>0</v>
      </c>
      <c r="H12" s="4"/>
    </row>
    <row r="13" spans="1:8" s="1" customFormat="1" ht="20.25" x14ac:dyDescent="0.3">
      <c r="A13" s="20" t="s">
        <v>0</v>
      </c>
      <c r="B13" s="21">
        <v>66</v>
      </c>
      <c r="C13" s="21" t="s">
        <v>2</v>
      </c>
      <c r="D13" s="24" t="s">
        <v>36</v>
      </c>
      <c r="E13" s="23">
        <v>0</v>
      </c>
      <c r="F13" s="25">
        <f t="shared" si="2"/>
        <v>0</v>
      </c>
      <c r="G13" s="25">
        <f t="shared" si="3"/>
        <v>0</v>
      </c>
      <c r="H13" s="4"/>
    </row>
    <row r="14" spans="1:8" s="1" customFormat="1" ht="33" x14ac:dyDescent="0.3">
      <c r="A14" s="20" t="s">
        <v>0</v>
      </c>
      <c r="B14" s="21">
        <v>29</v>
      </c>
      <c r="C14" s="21" t="s">
        <v>2</v>
      </c>
      <c r="D14" s="24" t="s">
        <v>37</v>
      </c>
      <c r="E14" s="23">
        <v>0</v>
      </c>
      <c r="F14" s="25">
        <f t="shared" si="2"/>
        <v>0</v>
      </c>
      <c r="G14" s="25">
        <f t="shared" si="3"/>
        <v>0</v>
      </c>
      <c r="H14" s="4"/>
    </row>
    <row r="15" spans="1:8" s="1" customFormat="1" ht="20.25" x14ac:dyDescent="0.3">
      <c r="A15" s="20" t="s">
        <v>0</v>
      </c>
      <c r="B15" s="21">
        <v>1000</v>
      </c>
      <c r="C15" s="20" t="s">
        <v>1</v>
      </c>
      <c r="D15" s="22" t="s">
        <v>69</v>
      </c>
      <c r="E15" s="23">
        <v>0</v>
      </c>
      <c r="F15" s="23">
        <f t="shared" si="2"/>
        <v>0</v>
      </c>
      <c r="G15" s="23">
        <f t="shared" si="3"/>
        <v>0</v>
      </c>
      <c r="H15" s="4"/>
    </row>
    <row r="16" spans="1:8" s="3" customFormat="1" ht="20.25" x14ac:dyDescent="0.3">
      <c r="A16" s="16"/>
      <c r="B16" s="17"/>
      <c r="C16" s="17"/>
      <c r="D16" s="18" t="s">
        <v>5</v>
      </c>
      <c r="E16" s="19"/>
      <c r="F16" s="19"/>
      <c r="G16" s="19"/>
      <c r="H16" s="5"/>
    </row>
    <row r="17" spans="1:8" s="1" customFormat="1" ht="27.75" customHeight="1" x14ac:dyDescent="0.3">
      <c r="A17" s="20" t="s">
        <v>0</v>
      </c>
      <c r="B17" s="21">
        <v>40</v>
      </c>
      <c r="C17" s="20" t="s">
        <v>1</v>
      </c>
      <c r="D17" s="22" t="s">
        <v>43</v>
      </c>
      <c r="E17" s="25">
        <v>0</v>
      </c>
      <c r="F17" s="23">
        <f t="shared" ref="F17:F21" si="4">E17*B17</f>
        <v>0</v>
      </c>
      <c r="G17" s="23">
        <f t="shared" ref="G17:G21" si="5">F17*1.2</f>
        <v>0</v>
      </c>
      <c r="H17" s="4"/>
    </row>
    <row r="18" spans="1:8" s="1" customFormat="1" ht="33" x14ac:dyDescent="0.3">
      <c r="A18" s="20" t="s">
        <v>0</v>
      </c>
      <c r="B18" s="21">
        <v>40</v>
      </c>
      <c r="C18" s="20" t="s">
        <v>1</v>
      </c>
      <c r="D18" s="22" t="s">
        <v>68</v>
      </c>
      <c r="E18" s="25">
        <v>0</v>
      </c>
      <c r="F18" s="23">
        <f t="shared" si="4"/>
        <v>0</v>
      </c>
      <c r="G18" s="23">
        <f t="shared" si="5"/>
        <v>0</v>
      </c>
      <c r="H18" s="4"/>
    </row>
    <row r="19" spans="1:8" s="1" customFormat="1" ht="27.75" customHeight="1" x14ac:dyDescent="0.3">
      <c r="A19" s="20" t="s">
        <v>7</v>
      </c>
      <c r="B19" s="21">
        <v>40</v>
      </c>
      <c r="C19" s="20" t="s">
        <v>1</v>
      </c>
      <c r="D19" s="22" t="s">
        <v>45</v>
      </c>
      <c r="E19" s="25">
        <v>0</v>
      </c>
      <c r="F19" s="23">
        <f t="shared" si="4"/>
        <v>0</v>
      </c>
      <c r="G19" s="23">
        <f t="shared" si="5"/>
        <v>0</v>
      </c>
      <c r="H19" s="4"/>
    </row>
    <row r="20" spans="1:8" s="1" customFormat="1" ht="33" x14ac:dyDescent="0.3">
      <c r="A20" s="21" t="s">
        <v>0</v>
      </c>
      <c r="B20" s="21">
        <v>264</v>
      </c>
      <c r="C20" s="21" t="s">
        <v>3</v>
      </c>
      <c r="D20" s="24" t="s">
        <v>44</v>
      </c>
      <c r="E20" s="25">
        <v>0</v>
      </c>
      <c r="F20" s="23">
        <f t="shared" si="4"/>
        <v>0</v>
      </c>
      <c r="G20" s="23">
        <f t="shared" si="5"/>
        <v>0</v>
      </c>
      <c r="H20" s="4"/>
    </row>
    <row r="21" spans="1:8" s="1" customFormat="1" ht="20.25" x14ac:dyDescent="0.3">
      <c r="A21" s="20" t="s">
        <v>0</v>
      </c>
      <c r="B21" s="21">
        <v>40</v>
      </c>
      <c r="C21" s="26" t="s">
        <v>1</v>
      </c>
      <c r="D21" s="22" t="s">
        <v>6</v>
      </c>
      <c r="E21" s="25">
        <v>0</v>
      </c>
      <c r="F21" s="23">
        <f t="shared" si="4"/>
        <v>0</v>
      </c>
      <c r="G21" s="23">
        <f t="shared" si="5"/>
        <v>0</v>
      </c>
      <c r="H21" s="4"/>
    </row>
    <row r="22" spans="1:8" s="3" customFormat="1" ht="20.25" x14ac:dyDescent="0.3">
      <c r="A22" s="16"/>
      <c r="B22" s="17"/>
      <c r="C22" s="17"/>
      <c r="D22" s="18" t="s">
        <v>12</v>
      </c>
      <c r="E22" s="19"/>
      <c r="F22" s="19"/>
      <c r="G22" s="19"/>
      <c r="H22" s="5"/>
    </row>
    <row r="23" spans="1:8" s="2" customFormat="1" ht="20.25" x14ac:dyDescent="0.3">
      <c r="A23" s="27"/>
      <c r="B23" s="28"/>
      <c r="C23" s="28"/>
      <c r="D23" s="29" t="s">
        <v>13</v>
      </c>
      <c r="E23" s="30"/>
      <c r="F23" s="30"/>
      <c r="G23" s="30"/>
      <c r="H23" s="7"/>
    </row>
    <row r="24" spans="1:8" s="1" customFormat="1" ht="20.25" x14ac:dyDescent="0.3">
      <c r="A24" s="20" t="s">
        <v>0</v>
      </c>
      <c r="B24" s="21">
        <v>51</v>
      </c>
      <c r="C24" s="21" t="s">
        <v>2</v>
      </c>
      <c r="D24" s="24" t="s">
        <v>42</v>
      </c>
      <c r="E24" s="23">
        <v>0</v>
      </c>
      <c r="F24" s="25">
        <f t="shared" ref="F24:F36" si="6">E24*B24</f>
        <v>0</v>
      </c>
      <c r="G24" s="25">
        <f t="shared" ref="G24:G36" si="7">F24*1.2</f>
        <v>0</v>
      </c>
      <c r="H24" s="4"/>
    </row>
    <row r="25" spans="1:8" s="1" customFormat="1" ht="20.25" x14ac:dyDescent="0.3">
      <c r="A25" s="20" t="s">
        <v>0</v>
      </c>
      <c r="B25" s="21">
        <v>51</v>
      </c>
      <c r="C25" s="20" t="s">
        <v>2</v>
      </c>
      <c r="D25" s="22" t="s">
        <v>48</v>
      </c>
      <c r="E25" s="25">
        <v>0</v>
      </c>
      <c r="F25" s="23">
        <f t="shared" si="6"/>
        <v>0</v>
      </c>
      <c r="G25" s="23">
        <f t="shared" si="7"/>
        <v>0</v>
      </c>
      <c r="H25" s="4"/>
    </row>
    <row r="26" spans="1:8" s="1" customFormat="1" ht="20.25" x14ac:dyDescent="0.3">
      <c r="A26" s="20" t="s">
        <v>0</v>
      </c>
      <c r="B26" s="21">
        <v>51</v>
      </c>
      <c r="C26" s="20" t="s">
        <v>2</v>
      </c>
      <c r="D26" s="22" t="s">
        <v>46</v>
      </c>
      <c r="E26" s="25">
        <v>0</v>
      </c>
      <c r="F26" s="23">
        <f t="shared" si="6"/>
        <v>0</v>
      </c>
      <c r="G26" s="23">
        <f t="shared" si="7"/>
        <v>0</v>
      </c>
    </row>
    <row r="27" spans="1:8" s="1" customFormat="1" ht="20.25" x14ac:dyDescent="0.3">
      <c r="A27" s="20" t="s">
        <v>0</v>
      </c>
      <c r="B27" s="21">
        <v>51</v>
      </c>
      <c r="C27" s="20" t="s">
        <v>2</v>
      </c>
      <c r="D27" s="22" t="s">
        <v>8</v>
      </c>
      <c r="E27" s="25">
        <v>0</v>
      </c>
      <c r="F27" s="23">
        <f t="shared" si="6"/>
        <v>0</v>
      </c>
      <c r="G27" s="23">
        <f t="shared" si="7"/>
        <v>0</v>
      </c>
    </row>
    <row r="28" spans="1:8" s="1" customFormat="1" ht="20.25" x14ac:dyDescent="0.3">
      <c r="A28" s="20" t="s">
        <v>7</v>
      </c>
      <c r="B28" s="21">
        <v>51</v>
      </c>
      <c r="C28" s="20" t="s">
        <v>2</v>
      </c>
      <c r="D28" s="22" t="s">
        <v>9</v>
      </c>
      <c r="E28" s="25">
        <v>0</v>
      </c>
      <c r="F28" s="23">
        <f t="shared" si="6"/>
        <v>0</v>
      </c>
      <c r="G28" s="23">
        <f t="shared" si="7"/>
        <v>0</v>
      </c>
    </row>
    <row r="29" spans="1:8" s="1" customFormat="1" ht="20.25" x14ac:dyDescent="0.3">
      <c r="A29" s="20" t="s">
        <v>7</v>
      </c>
      <c r="B29" s="21">
        <v>51</v>
      </c>
      <c r="C29" s="20" t="s">
        <v>2</v>
      </c>
      <c r="D29" s="22" t="s">
        <v>47</v>
      </c>
      <c r="E29" s="25">
        <v>0</v>
      </c>
      <c r="F29" s="23">
        <f t="shared" si="6"/>
        <v>0</v>
      </c>
      <c r="G29" s="23">
        <f t="shared" si="7"/>
        <v>0</v>
      </c>
    </row>
    <row r="30" spans="1:8" s="1" customFormat="1" ht="20.25" x14ac:dyDescent="0.3">
      <c r="A30" s="20" t="s">
        <v>0</v>
      </c>
      <c r="B30" s="21">
        <v>51</v>
      </c>
      <c r="C30" s="20" t="s">
        <v>2</v>
      </c>
      <c r="D30" s="22" t="s">
        <v>10</v>
      </c>
      <c r="E30" s="25">
        <v>0</v>
      </c>
      <c r="F30" s="23">
        <f t="shared" si="6"/>
        <v>0</v>
      </c>
      <c r="G30" s="23">
        <f t="shared" si="7"/>
        <v>0</v>
      </c>
      <c r="H30" s="4"/>
    </row>
    <row r="31" spans="1:8" s="1" customFormat="1" ht="20.25" x14ac:dyDescent="0.3">
      <c r="A31" s="20" t="s">
        <v>7</v>
      </c>
      <c r="B31" s="21">
        <v>51</v>
      </c>
      <c r="C31" s="20" t="s">
        <v>2</v>
      </c>
      <c r="D31" s="22" t="s">
        <v>64</v>
      </c>
      <c r="E31" s="25">
        <v>0</v>
      </c>
      <c r="F31" s="23">
        <f t="shared" si="6"/>
        <v>0</v>
      </c>
      <c r="G31" s="23">
        <f t="shared" si="7"/>
        <v>0</v>
      </c>
    </row>
    <row r="32" spans="1:8" s="1" customFormat="1" ht="20.25" x14ac:dyDescent="0.3">
      <c r="A32" s="20" t="s">
        <v>0</v>
      </c>
      <c r="B32" s="21">
        <v>51</v>
      </c>
      <c r="C32" s="20" t="s">
        <v>2</v>
      </c>
      <c r="D32" s="22" t="s">
        <v>63</v>
      </c>
      <c r="E32" s="25">
        <v>0</v>
      </c>
      <c r="F32" s="23">
        <f t="shared" si="6"/>
        <v>0</v>
      </c>
      <c r="G32" s="23">
        <f t="shared" si="7"/>
        <v>0</v>
      </c>
      <c r="H32" s="4"/>
    </row>
    <row r="33" spans="1:8" s="1" customFormat="1" ht="20.25" x14ac:dyDescent="0.3">
      <c r="A33" s="20" t="s">
        <v>7</v>
      </c>
      <c r="B33" s="21">
        <v>102</v>
      </c>
      <c r="C33" s="20" t="s">
        <v>2</v>
      </c>
      <c r="D33" s="22" t="s">
        <v>11</v>
      </c>
      <c r="E33" s="25">
        <v>0</v>
      </c>
      <c r="F33" s="23">
        <f t="shared" si="6"/>
        <v>0</v>
      </c>
      <c r="G33" s="23">
        <f t="shared" si="7"/>
        <v>0</v>
      </c>
    </row>
    <row r="34" spans="1:8" s="9" customFormat="1" ht="20.25" x14ac:dyDescent="0.3">
      <c r="A34" s="21" t="s">
        <v>7</v>
      </c>
      <c r="B34" s="21">
        <v>32</v>
      </c>
      <c r="C34" s="21" t="s">
        <v>2</v>
      </c>
      <c r="D34" s="24" t="s">
        <v>49</v>
      </c>
      <c r="E34" s="25">
        <v>0</v>
      </c>
      <c r="F34" s="25">
        <f t="shared" si="6"/>
        <v>0</v>
      </c>
      <c r="G34" s="25">
        <f t="shared" si="7"/>
        <v>0</v>
      </c>
      <c r="H34" s="4"/>
    </row>
    <row r="35" spans="1:8" s="9" customFormat="1" ht="20.25" x14ac:dyDescent="0.3">
      <c r="A35" s="21" t="s">
        <v>7</v>
      </c>
      <c r="B35" s="21">
        <v>17</v>
      </c>
      <c r="C35" s="21" t="s">
        <v>2</v>
      </c>
      <c r="D35" s="24" t="s">
        <v>50</v>
      </c>
      <c r="E35" s="25">
        <v>0</v>
      </c>
      <c r="F35" s="25">
        <f t="shared" si="6"/>
        <v>0</v>
      </c>
      <c r="G35" s="25">
        <f t="shared" si="7"/>
        <v>0</v>
      </c>
      <c r="H35" s="4"/>
    </row>
    <row r="36" spans="1:8" s="9" customFormat="1" ht="49.5" x14ac:dyDescent="0.3">
      <c r="A36" s="21" t="s">
        <v>7</v>
      </c>
      <c r="B36" s="21">
        <v>2</v>
      </c>
      <c r="C36" s="21" t="s">
        <v>2</v>
      </c>
      <c r="D36" s="24" t="s">
        <v>51</v>
      </c>
      <c r="E36" s="25">
        <v>0</v>
      </c>
      <c r="F36" s="25">
        <f t="shared" si="6"/>
        <v>0</v>
      </c>
      <c r="G36" s="25">
        <f t="shared" si="7"/>
        <v>0</v>
      </c>
      <c r="H36" s="4"/>
    </row>
    <row r="37" spans="1:8" s="2" customFormat="1" ht="20.25" x14ac:dyDescent="0.3">
      <c r="A37" s="27"/>
      <c r="B37" s="28"/>
      <c r="C37" s="28"/>
      <c r="D37" s="29" t="s">
        <v>15</v>
      </c>
      <c r="E37" s="30"/>
      <c r="F37" s="30"/>
      <c r="G37" s="30"/>
      <c r="H37" s="7"/>
    </row>
    <row r="38" spans="1:8" s="1" customFormat="1" ht="20.25" x14ac:dyDescent="0.3">
      <c r="A38" s="20" t="s">
        <v>7</v>
      </c>
      <c r="B38" s="21">
        <v>51</v>
      </c>
      <c r="C38" s="21" t="s">
        <v>3</v>
      </c>
      <c r="D38" s="24" t="s">
        <v>52</v>
      </c>
      <c r="E38" s="25">
        <v>0</v>
      </c>
      <c r="F38" s="25">
        <f>E38*B38</f>
        <v>0</v>
      </c>
      <c r="G38" s="25">
        <f>F38*1.2</f>
        <v>0</v>
      </c>
      <c r="H38" s="6"/>
    </row>
    <row r="39" spans="1:8" s="1" customFormat="1" ht="20.25" x14ac:dyDescent="0.3">
      <c r="A39" s="20" t="s">
        <v>0</v>
      </c>
      <c r="B39" s="21">
        <v>51</v>
      </c>
      <c r="C39" s="21" t="s">
        <v>3</v>
      </c>
      <c r="D39" s="24" t="s">
        <v>14</v>
      </c>
      <c r="E39" s="25">
        <v>0</v>
      </c>
      <c r="F39" s="25">
        <f>E39*B39</f>
        <v>0</v>
      </c>
      <c r="G39" s="25">
        <f>F39*1.2</f>
        <v>0</v>
      </c>
      <c r="H39" s="6"/>
    </row>
    <row r="40" spans="1:8" s="2" customFormat="1" ht="20.25" x14ac:dyDescent="0.3">
      <c r="A40" s="27"/>
      <c r="B40" s="28"/>
      <c r="C40" s="28"/>
      <c r="D40" s="29" t="s">
        <v>25</v>
      </c>
      <c r="E40" s="30"/>
      <c r="F40" s="30"/>
      <c r="G40" s="30"/>
      <c r="H40" s="7"/>
    </row>
    <row r="41" spans="1:8" s="6" customFormat="1" ht="20.25" x14ac:dyDescent="0.3">
      <c r="A41" s="21" t="s">
        <v>0</v>
      </c>
      <c r="B41" s="21">
        <v>40</v>
      </c>
      <c r="C41" s="20" t="s">
        <v>1</v>
      </c>
      <c r="D41" s="15" t="s">
        <v>54</v>
      </c>
      <c r="E41" s="25">
        <v>0</v>
      </c>
      <c r="F41" s="25">
        <f t="shared" ref="F41:F43" si="8">E41*B41</f>
        <v>0</v>
      </c>
      <c r="G41" s="25">
        <f t="shared" ref="G41:G43" si="9">F41*1.2</f>
        <v>0</v>
      </c>
    </row>
    <row r="42" spans="1:8" s="4" customFormat="1" ht="20.25" x14ac:dyDescent="0.3">
      <c r="A42" s="21" t="s">
        <v>0</v>
      </c>
      <c r="B42" s="21">
        <v>0</v>
      </c>
      <c r="C42" s="21" t="s">
        <v>26</v>
      </c>
      <c r="D42" s="15" t="s">
        <v>27</v>
      </c>
      <c r="E42" s="25">
        <v>0</v>
      </c>
      <c r="F42" s="25">
        <f t="shared" si="8"/>
        <v>0</v>
      </c>
      <c r="G42" s="25">
        <f t="shared" si="9"/>
        <v>0</v>
      </c>
    </row>
    <row r="43" spans="1:8" s="4" customFormat="1" ht="20.25" x14ac:dyDescent="0.3">
      <c r="A43" s="21" t="s">
        <v>0</v>
      </c>
      <c r="B43" s="21">
        <v>0</v>
      </c>
      <c r="C43" s="21" t="s">
        <v>26</v>
      </c>
      <c r="D43" s="15" t="s">
        <v>53</v>
      </c>
      <c r="E43" s="25">
        <v>0</v>
      </c>
      <c r="F43" s="25">
        <f t="shared" si="8"/>
        <v>0</v>
      </c>
      <c r="G43" s="25">
        <f t="shared" si="9"/>
        <v>0</v>
      </c>
    </row>
    <row r="44" spans="1:8" s="6" customFormat="1" ht="20.25" x14ac:dyDescent="0.3">
      <c r="A44" s="34"/>
      <c r="B44" s="34"/>
      <c r="C44" s="34"/>
      <c r="D44" s="35"/>
      <c r="E44" s="36"/>
      <c r="F44" s="36"/>
      <c r="G44" s="36"/>
    </row>
    <row r="45" spans="1:8" s="3" customFormat="1" ht="20.25" x14ac:dyDescent="0.3">
      <c r="A45" s="37"/>
      <c r="B45" s="38"/>
      <c r="C45" s="38"/>
      <c r="D45" s="39" t="s">
        <v>23</v>
      </c>
      <c r="E45" s="40"/>
      <c r="F45" s="40">
        <f>SUM(F16:F44)</f>
        <v>0</v>
      </c>
      <c r="G45" s="40"/>
      <c r="H45" s="10"/>
    </row>
    <row r="46" spans="1:8" s="3" customFormat="1" ht="20.25" x14ac:dyDescent="0.3">
      <c r="A46" s="37"/>
      <c r="B46" s="38"/>
      <c r="C46" s="38"/>
      <c r="D46" s="39" t="s">
        <v>24</v>
      </c>
      <c r="E46" s="40"/>
      <c r="F46" s="40">
        <f>F45*1.2</f>
        <v>0</v>
      </c>
      <c r="G46" s="40"/>
      <c r="H46" s="10"/>
    </row>
    <row r="47" spans="1:8" s="1" customFormat="1" ht="94.5" customHeight="1" x14ac:dyDescent="0.3">
      <c r="A47" s="47" t="s">
        <v>55</v>
      </c>
      <c r="B47" s="48"/>
      <c r="C47" s="48"/>
      <c r="D47" s="48"/>
      <c r="E47" s="48"/>
      <c r="F47" s="48"/>
      <c r="G47" s="49"/>
      <c r="H47" s="4"/>
    </row>
  </sheetData>
  <mergeCells count="5">
    <mergeCell ref="A2:G2"/>
    <mergeCell ref="A3:G3"/>
    <mergeCell ref="A4:G4"/>
    <mergeCell ref="A5:G5"/>
    <mergeCell ref="A47:G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Fáza 1</vt:lpstr>
      <vt:lpstr>Fáza 2</vt:lpstr>
      <vt:lpstr>Fáza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Kovalova</dc:creator>
  <cp:lastModifiedBy>Ana Kovalova</cp:lastModifiedBy>
  <dcterms:created xsi:type="dcterms:W3CDTF">2022-06-13T11:09:10Z</dcterms:created>
  <dcterms:modified xsi:type="dcterms:W3CDTF">2023-12-22T07:59:01Z</dcterms:modified>
</cp:coreProperties>
</file>